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A&amp;H/A&amp;H Nan and David Reviewed/"/>
    </mc:Choice>
  </mc:AlternateContent>
  <xr:revisionPtr revIDLastSave="0" documentId="8_{A55ECF8F-4CB9-44CD-ADB7-0961B438FB28}" xr6:coauthVersionLast="47" xr6:coauthVersionMax="47" xr10:uidLastSave="{00000000-0000-0000-0000-000000000000}"/>
  <bookViews>
    <workbookView xWindow="30615" yWindow="1170" windowWidth="25995" windowHeight="14115" activeTab="4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25'!$A$1:$R$32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" i="2" l="1"/>
  <c r="F2" i="4"/>
  <c r="I7" i="3"/>
  <c r="I7" i="2"/>
  <c r="F13" i="4" l="1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N7" i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O7" i="1" l="1"/>
  <c r="Q7" i="1" s="1"/>
  <c r="P7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J9" i="1"/>
  <c r="N9" i="1" s="1"/>
  <c r="J8" i="1"/>
  <c r="N8" i="1" s="1"/>
  <c r="O21" i="1" l="1"/>
  <c r="Q21" i="1" s="1"/>
  <c r="P21" i="1"/>
  <c r="O20" i="1"/>
  <c r="Q20" i="1" s="1"/>
  <c r="P20" i="1"/>
  <c r="O22" i="1"/>
  <c r="Q22" i="1" s="1"/>
  <c r="P22" i="1"/>
  <c r="O12" i="1"/>
  <c r="Q12" i="1" s="1"/>
  <c r="P12" i="1"/>
  <c r="O8" i="1"/>
  <c r="Q8" i="1" s="1"/>
  <c r="P8" i="1"/>
  <c r="P9" i="1"/>
  <c r="O9" i="1"/>
  <c r="Q9" i="1" s="1"/>
  <c r="O14" i="1"/>
  <c r="Q14" i="1" s="1"/>
  <c r="P14" i="1"/>
  <c r="O16" i="1"/>
  <c r="Q16" i="1" s="1"/>
  <c r="P16" i="1"/>
  <c r="O10" i="1"/>
  <c r="Q10" i="1" s="1"/>
  <c r="P10" i="1"/>
  <c r="O11" i="1"/>
  <c r="Q11" i="1" s="1"/>
  <c r="P11" i="1"/>
  <c r="P15" i="1"/>
  <c r="O15" i="1"/>
  <c r="Q15" i="1" s="1"/>
  <c r="O17" i="1"/>
  <c r="Q17" i="1" s="1"/>
  <c r="P17" i="1"/>
  <c r="O19" i="1"/>
  <c r="Q19" i="1" s="1"/>
  <c r="P19" i="1"/>
  <c r="O13" i="1"/>
  <c r="Q13" i="1" s="1"/>
  <c r="P13" i="1"/>
  <c r="O18" i="1"/>
  <c r="Q18" i="1" s="1"/>
  <c r="P18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<sst xmlns="http://schemas.openxmlformats.org/spreadsheetml/2006/main" count="202" uniqueCount="102">
  <si>
    <t>Term</t>
  </si>
  <si>
    <t>Year</t>
  </si>
  <si>
    <t>Discipline</t>
  </si>
  <si>
    <t>FTEF 25/26</t>
  </si>
  <si>
    <t>Sum 25 FTEF</t>
  </si>
  <si>
    <t xml:space="preserve">WSCH </t>
  </si>
  <si>
    <t xml:space="preserve">FTES </t>
  </si>
  <si>
    <t>PROD</t>
  </si>
  <si>
    <t>FTES/FTEF</t>
  </si>
  <si>
    <t>2025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</si>
  <si>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</si>
  <si>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</si>
  <si>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t>Remaining FTEF for 24/25</t>
  </si>
  <si>
    <t>Remaining FTEF for 25/26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</si>
  <si>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</si>
  <si>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Savanna Alliband-McGrew</t>
  </si>
  <si>
    <t>Program review was used in the development of this discipline plan.</t>
  </si>
  <si>
    <t>6 Weeks--6/23-7/31</t>
  </si>
  <si>
    <t>8 Weeks--6/16-8/7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</si>
  <si>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</si>
  <si>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</si>
  <si>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</si>
  <si>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</si>
  <si>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Was this section/ course added in  24/25? If so, when? </t>
  </si>
  <si>
    <t>Set
Cap
Per Section</t>
  </si>
  <si>
    <t>Actual Summer 24 Enrollments</t>
  </si>
  <si>
    <t>Expected Enrollment 
Per 
Section (Est.)</t>
  </si>
  <si>
    <t># of Planned
Section(s)</t>
  </si>
  <si>
    <t>Total 
Enr. (Est.)</t>
  </si>
  <si>
    <t>Weekly
Contact
Hours Per
Week*</t>
  </si>
  <si>
    <t>CAH Per
Section</t>
  </si>
  <si>
    <t xml:space="preserve">Total FTEF </t>
  </si>
  <si>
    <t>WSCH</t>
  </si>
  <si>
    <t>FTES</t>
  </si>
  <si>
    <t>NOTES:</t>
  </si>
  <si>
    <t>FREN</t>
  </si>
  <si>
    <t>1A</t>
  </si>
  <si>
    <t>6 weeks</t>
  </si>
  <si>
    <t>Async</t>
  </si>
  <si>
    <t>no</t>
  </si>
  <si>
    <t>Summary/Rationale:</t>
  </si>
  <si>
    <t>*Calculate weekly student contact hours based on full term (17.5 wks) not summer session</t>
  </si>
  <si>
    <t>25/26 FTEF Allocation</t>
  </si>
  <si>
    <t xml:space="preserve">Fall 25 FTEF </t>
  </si>
  <si>
    <t>Fall</t>
  </si>
  <si>
    <t>Faculty Name</t>
  </si>
  <si>
    <t>Course/X-listed Course(s)
(e.g. 59C)</t>
  </si>
  <si>
    <t>Which Fall Session?</t>
  </si>
  <si>
    <t xml:space="preserve">Modality 
(F2F, Hybrid, HyFlex, Async/Sync, Both) </t>
  </si>
  <si>
    <t xml:space="preserve">Was this section/ course add in 24/25 ? If so, when? </t>
  </si>
  <si>
    <t>Actual 
Fall 24 Enrollments</t>
  </si>
  <si>
    <t>Weekly
Contact
Hours Per
Week</t>
  </si>
  <si>
    <t>Full Term</t>
  </si>
  <si>
    <t>HF</t>
  </si>
  <si>
    <t>Sp 26 FTEF</t>
  </si>
  <si>
    <t>Spring</t>
  </si>
  <si>
    <t>**Estimate expected enrollment based on previous semesters</t>
  </si>
  <si>
    <t>Which Spring Session?</t>
  </si>
  <si>
    <t xml:space="preserve">Was this section/ course add in 24/25? If so, when? </t>
  </si>
  <si>
    <t>Actual 
Spring 24 Enrollments</t>
  </si>
  <si>
    <t>**Expected Enrollment 
Per 
Section (Est.)</t>
  </si>
  <si>
    <t>1B</t>
  </si>
  <si>
    <t>2025/26 FTEF Allocation</t>
  </si>
  <si>
    <t>2025/26 FTEF</t>
  </si>
  <si>
    <t>Credit</t>
  </si>
  <si>
    <t>25/26</t>
  </si>
  <si>
    <t>2024/25 FTEF Allocation</t>
  </si>
  <si>
    <t>Summer 24</t>
  </si>
  <si>
    <t>Fall 24</t>
  </si>
  <si>
    <t>FTEF</t>
  </si>
  <si>
    <t>WSCH/FTEF</t>
  </si>
  <si>
    <t>4-Year Averages (20/21, 21/22, 22/23, 23/24)</t>
  </si>
  <si>
    <t>4-Year Data(20/21, 21/22, 22/23, 23/24)</t>
  </si>
  <si>
    <t>20/21</t>
  </si>
  <si>
    <t>21/22</t>
  </si>
  <si>
    <t>22/23</t>
  </si>
  <si>
    <t>23/24</t>
  </si>
  <si>
    <t>FTEF 25/26 Adds</t>
  </si>
  <si>
    <t>Course #/X-listed Course(s)</t>
  </si>
  <si>
    <t xml:space="preserve">Was this section/ course add in  24/25? If so, when? </t>
  </si>
  <si>
    <t>Planned
Section(s)</t>
  </si>
  <si>
    <t xml:space="preserve">Please provide rationale for proposed courses. </t>
  </si>
  <si>
    <t>Modalities</t>
  </si>
  <si>
    <t>F2F</t>
  </si>
  <si>
    <t>Face to Face (fully in-person)</t>
  </si>
  <si>
    <t>HO</t>
  </si>
  <si>
    <t>Hybrid (students required to attend partially in-person and partially online)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</si>
  <si>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</si>
  <si>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AO</t>
  </si>
  <si>
    <t xml:space="preserve">Fully Online Asynchronous </t>
  </si>
  <si>
    <t>SO</t>
  </si>
  <si>
    <t>Fully Online Synchronous</t>
  </si>
  <si>
    <t>BO</t>
  </si>
  <si>
    <t xml:space="preserve">Fully Online Combination Asynchronous and Synchronous </t>
  </si>
  <si>
    <t>Summer Sessions</t>
  </si>
  <si>
    <t>1st 5 weeks</t>
  </si>
  <si>
    <t>2nd 5 weeks</t>
  </si>
  <si>
    <t xml:space="preserve">8 weeks </t>
  </si>
  <si>
    <t>Fall/Spring Sessions</t>
  </si>
  <si>
    <t>Fast Track 1</t>
  </si>
  <si>
    <t>Fast Track 2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</si>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</sst>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99"/>
        <bgColor rgb="FFFFFF99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0" fontId="12" fillId="11" borderId="21" xfId="0" applyFont="1" applyFill="1" applyBorder="1" applyAlignment="1"/>
    <xf numFmtId="0" fontId="12" fillId="11" borderId="22" xfId="0" applyFont="1" applyFill="1" applyBorder="1" applyAlignment="1"/>
    <xf numFmtId="0" fontId="12" fillId="11" borderId="22" xfId="0" applyFont="1" applyFill="1" applyBorder="1" applyAlignment="1">
      <alignment wrapText="1"/>
    </xf>
    <xf numFmtId="0" fontId="12" fillId="0" borderId="22" xfId="0" applyFont="1" applyFill="1" applyBorder="1" applyAlignment="1">
      <alignment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/>
    <xf numFmtId="0" fontId="0" fillId="0" borderId="2" xfId="0" applyBorder="1" applyAlignment="1"/>
    <xf numFmtId="0" fontId="5" fillId="0" borderId="1" xfId="0" applyFont="1" applyBorder="1" applyAlignment="1">
      <alignment horizontal="left"/>
    </xf>
    <xf numFmtId="0" fontId="0" fillId="0" borderId="9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3" fillId="0" borderId="1" xfId="0" applyNumberFormat="1" applyFont="1" applyBorder="1" applyAlignment="1">
      <alignment horizontal="right"/>
    </xf>
    <xf numFmtId="165" fontId="13" fillId="10" borderId="16" xfId="3" applyNumberFormat="1" applyFont="1" applyFill="1" applyBorder="1"/>
    <xf numFmtId="165" fontId="0" fillId="4" borderId="1" xfId="3" applyNumberFormat="1" applyFont="1" applyFill="1" applyBorder="1" applyAlignment="1" applyProtection="1">
      <alignment horizontal="right"/>
    </xf>
    <xf numFmtId="0" fontId="14" fillId="4" borderId="1" xfId="0" applyFont="1" applyFill="1" applyBorder="1" applyAlignment="1" applyProtection="1">
      <alignment horizontal="left"/>
      <protection locked="0"/>
    </xf>
    <xf numFmtId="2" fontId="14" fillId="0" borderId="1" xfId="1" applyNumberFormat="1" applyFont="1" applyBorder="1" applyAlignment="1">
      <alignment horizontal="right" wrapText="1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1"/>
  <sheetViews>
    <sheetView zoomScale="110" zoomScaleNormal="110" workbookViewId="0">
      <pane ySplit="6" topLeftCell="A7" activePane="bottomLeft" state="frozen"/>
      <selection activeCell="D6" sqref="D6"/>
      <selection pane="bottomLeft" activeCell="Q8" sqref="Q8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5703125" customWidth="1"/>
  </cols>
  <sheetData>
    <row r="1" spans="1:18" x14ac:dyDescent="0.25">
      <c r="G1" s="2" t="s">
        <v>0</v>
      </c>
      <c r="H1" s="2" t="s">
        <v>1</v>
      </c>
      <c r="I1" s="116" t="s">
        <v>2</v>
      </c>
      <c r="J1" s="117"/>
      <c r="K1" s="118"/>
      <c r="L1" s="70" t="s">
        <v>3</v>
      </c>
      <c r="M1" s="59" t="s">
        <v>4</v>
      </c>
      <c r="N1" s="60" t="s">
        <v>5</v>
      </c>
      <c r="O1" s="61" t="s">
        <v>6</v>
      </c>
      <c r="P1" s="71" t="s">
        <v>7</v>
      </c>
      <c r="Q1" s="93" t="s">
        <v>8</v>
      </c>
      <c r="R1" s="30" t="s">
        <v>9</v>
      </c>
    </row>
    <row r="2" spans="1:18" x14ac:dyDescent="0.25">
      <c r="G2" s="10" t="s">
        <v>10</v>
      </c>
      <c r="H2" s="86">
        <v>25</v>
      </c>
      <c r="I2" s="119" t="str">
        <f>'2025-26 Summary'!C2</f>
        <v>FREN</v>
      </c>
      <c r="J2" s="119"/>
      <c r="K2" s="119"/>
      <c r="L2" s="11">
        <f>'2025-26 Summary'!D2</f>
        <v>0.99</v>
      </c>
      <c r="M2" s="4">
        <f>SUM(M7:M22)</f>
        <v>0.33333333333333331</v>
      </c>
      <c r="N2" s="4">
        <f>SUM(N7:N22)</f>
        <v>100</v>
      </c>
      <c r="O2" s="4">
        <f>SUM(O7:O22)</f>
        <v>3.3333333333333335</v>
      </c>
      <c r="P2" s="29">
        <f>N2/M2</f>
        <v>300</v>
      </c>
      <c r="Q2" s="6">
        <f>O2/M2</f>
        <v>10.000000000000002</v>
      </c>
      <c r="R2" s="95" t="s">
        <v>11</v>
      </c>
    </row>
    <row r="3" spans="1:18" ht="19.5" customHeight="1" x14ac:dyDescent="0.25">
      <c r="A3" s="120"/>
      <c r="B3" s="121"/>
      <c r="C3" s="121"/>
      <c r="D3" s="121"/>
      <c r="E3" s="121"/>
      <c r="F3" s="121"/>
      <c r="G3" s="121"/>
      <c r="H3" s="121"/>
      <c r="I3" t="s">
        <v>12</v>
      </c>
      <c r="J3" s="114" t="s">
        <v>13</v>
      </c>
      <c r="K3" s="114"/>
      <c r="L3" s="115"/>
      <c r="M3" s="4">
        <f>'2025-26 Summary'!D2-'Summer 25'!M2-'Fall 25'!L2-'Spring 26'!L2</f>
        <v>-9.9999999999998979E-3</v>
      </c>
      <c r="N3" s="14"/>
      <c r="O3" s="15"/>
      <c r="P3" s="15"/>
      <c r="Q3" s="63"/>
      <c r="R3" s="89" t="s">
        <v>14</v>
      </c>
    </row>
    <row r="4" spans="1:18" ht="19.5" customHeight="1" x14ac:dyDescent="0.25">
      <c r="A4" t="s">
        <v>15</v>
      </c>
      <c r="B4" s="1"/>
      <c r="C4" s="1"/>
      <c r="D4" s="1"/>
      <c r="E4" t="s">
        <v>16</v>
      </c>
      <c r="F4" s="1"/>
      <c r="G4" s="1"/>
      <c r="H4" s="1"/>
      <c r="I4" s="99"/>
      <c r="K4" s="72"/>
      <c r="L4" s="64"/>
      <c r="M4" s="64"/>
      <c r="O4" s="63"/>
      <c r="P4" s="63"/>
      <c r="Q4" s="63"/>
      <c r="R4" s="89" t="s">
        <v>17</v>
      </c>
    </row>
    <row r="5" spans="1:18" ht="19.149999999999999" customHeight="1" x14ac:dyDescent="0.25">
      <c r="N5" s="64"/>
      <c r="P5" s="63"/>
      <c r="Q5" s="63"/>
      <c r="R5" s="89" t="s">
        <v>18</v>
      </c>
    </row>
    <row r="6" spans="1:18" ht="80.45" customHeight="1" x14ac:dyDescent="0.25">
      <c r="A6" s="48" t="s">
        <v>19</v>
      </c>
      <c r="B6" s="48" t="s">
        <v>20</v>
      </c>
      <c r="C6" s="23" t="s">
        <v>21</v>
      </c>
      <c r="D6" s="23" t="s">
        <v>22</v>
      </c>
      <c r="E6" s="23" t="s">
        <v>23</v>
      </c>
      <c r="F6" s="23" t="s">
        <v>24</v>
      </c>
      <c r="G6" s="23" t="s">
        <v>25</v>
      </c>
      <c r="H6" s="23" t="s">
        <v>26</v>
      </c>
      <c r="I6" s="17" t="s">
        <v>27</v>
      </c>
      <c r="J6" s="23" t="s">
        <v>28</v>
      </c>
      <c r="K6" s="24" t="s">
        <v>29</v>
      </c>
      <c r="L6" s="23" t="s">
        <v>30</v>
      </c>
      <c r="M6" s="25" t="s">
        <v>31</v>
      </c>
      <c r="N6" s="26" t="s">
        <v>32</v>
      </c>
      <c r="O6" s="27" t="s">
        <v>33</v>
      </c>
      <c r="P6" s="7" t="s">
        <v>7</v>
      </c>
      <c r="Q6" s="94" t="s">
        <v>8</v>
      </c>
      <c r="R6" s="84" t="s">
        <v>34</v>
      </c>
    </row>
    <row r="7" spans="1:18" ht="15.75" customHeight="1" x14ac:dyDescent="0.25">
      <c r="A7" s="101" t="s">
        <v>35</v>
      </c>
      <c r="B7" s="102" t="s">
        <v>36</v>
      </c>
      <c r="C7" s="102" t="s">
        <v>37</v>
      </c>
      <c r="D7" s="102" t="s">
        <v>38</v>
      </c>
      <c r="E7" s="102" t="s">
        <v>39</v>
      </c>
      <c r="F7" s="102">
        <v>35</v>
      </c>
      <c r="G7" s="102">
        <v>23</v>
      </c>
      <c r="H7" s="103">
        <v>20</v>
      </c>
      <c r="I7" s="102">
        <v>1</v>
      </c>
      <c r="J7" s="104">
        <v>20</v>
      </c>
      <c r="K7" s="102">
        <v>5</v>
      </c>
      <c r="L7" s="103">
        <v>5</v>
      </c>
      <c r="M7" s="65">
        <f t="shared" ref="M7:M22" si="0">L7*I7/15</f>
        <v>0.33333333333333331</v>
      </c>
      <c r="N7" s="66">
        <f t="shared" ref="N7:N22" si="1">J7*K7</f>
        <v>100</v>
      </c>
      <c r="O7" s="67">
        <f t="shared" ref="O7:O22" si="2">N7/30</f>
        <v>3.3333333333333335</v>
      </c>
      <c r="P7" s="65">
        <f t="shared" ref="P7:P22" si="3">N7/M7</f>
        <v>300</v>
      </c>
      <c r="Q7" s="65">
        <f>O7/M7</f>
        <v>10.000000000000002</v>
      </c>
      <c r="R7" s="46"/>
    </row>
    <row r="8" spans="1:18" ht="15.75" customHeight="1" x14ac:dyDescent="0.25">
      <c r="A8" s="54"/>
      <c r="B8" s="54"/>
      <c r="C8" s="54"/>
      <c r="D8" s="50"/>
      <c r="E8" s="54"/>
      <c r="F8" s="54"/>
      <c r="G8" s="54"/>
      <c r="H8" s="54"/>
      <c r="I8" s="54"/>
      <c r="J8" s="66">
        <f t="shared" ref="J8:J22" si="4">H8*I8</f>
        <v>0</v>
      </c>
      <c r="K8" s="75"/>
      <c r="L8" s="75"/>
      <c r="M8" s="65">
        <f t="shared" si="0"/>
        <v>0</v>
      </c>
      <c r="N8" s="66">
        <f t="shared" si="1"/>
        <v>0</v>
      </c>
      <c r="O8" s="67">
        <f t="shared" si="2"/>
        <v>0</v>
      </c>
      <c r="P8" s="65" t="e">
        <f t="shared" si="3"/>
        <v>#DIV/0!</v>
      </c>
      <c r="Q8" s="65" t="e">
        <f t="shared" ref="Q8:Q22" si="5">O8/M8</f>
        <v>#DIV/0!</v>
      </c>
      <c r="R8" s="46"/>
    </row>
    <row r="9" spans="1:18" ht="15.75" customHeight="1" x14ac:dyDescent="0.25">
      <c r="A9" s="54"/>
      <c r="B9" s="54"/>
      <c r="C9" s="54"/>
      <c r="D9" s="50"/>
      <c r="E9" s="54"/>
      <c r="F9" s="54"/>
      <c r="G9" s="54"/>
      <c r="H9" s="54"/>
      <c r="I9" s="54"/>
      <c r="J9" s="66">
        <f t="shared" si="4"/>
        <v>0</v>
      </c>
      <c r="K9" s="75"/>
      <c r="L9" s="75"/>
      <c r="M9" s="65">
        <f t="shared" si="0"/>
        <v>0</v>
      </c>
      <c r="N9" s="66">
        <f t="shared" si="1"/>
        <v>0</v>
      </c>
      <c r="O9" s="67">
        <f t="shared" si="2"/>
        <v>0</v>
      </c>
      <c r="P9" s="65" t="e">
        <f t="shared" si="3"/>
        <v>#DIV/0!</v>
      </c>
      <c r="Q9" s="65" t="e">
        <f t="shared" si="5"/>
        <v>#DIV/0!</v>
      </c>
      <c r="R9" s="46"/>
    </row>
    <row r="10" spans="1:18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54"/>
      <c r="J10" s="66">
        <f t="shared" si="4"/>
        <v>0</v>
      </c>
      <c r="K10" s="75"/>
      <c r="L10" s="75"/>
      <c r="M10" s="65">
        <f t="shared" si="0"/>
        <v>0</v>
      </c>
      <c r="N10" s="66">
        <f t="shared" si="1"/>
        <v>0</v>
      </c>
      <c r="O10" s="67">
        <f t="shared" si="2"/>
        <v>0</v>
      </c>
      <c r="P10" s="65" t="e">
        <f t="shared" si="3"/>
        <v>#DIV/0!</v>
      </c>
      <c r="Q10" s="65" t="e">
        <f t="shared" si="5"/>
        <v>#DIV/0!</v>
      </c>
      <c r="R10" s="46"/>
    </row>
    <row r="11" spans="1:18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54"/>
      <c r="J11" s="66">
        <f t="shared" si="4"/>
        <v>0</v>
      </c>
      <c r="K11" s="75"/>
      <c r="L11" s="75"/>
      <c r="M11" s="65">
        <f t="shared" si="0"/>
        <v>0</v>
      </c>
      <c r="N11" s="66">
        <f t="shared" si="1"/>
        <v>0</v>
      </c>
      <c r="O11" s="67">
        <f t="shared" si="2"/>
        <v>0</v>
      </c>
      <c r="P11" s="65" t="e">
        <f t="shared" si="3"/>
        <v>#DIV/0!</v>
      </c>
      <c r="Q11" s="65" t="e">
        <f t="shared" si="5"/>
        <v>#DIV/0!</v>
      </c>
      <c r="R11" s="46"/>
    </row>
    <row r="12" spans="1:18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54"/>
      <c r="J12" s="66">
        <f t="shared" si="4"/>
        <v>0</v>
      </c>
      <c r="K12" s="75"/>
      <c r="L12" s="75"/>
      <c r="M12" s="65">
        <f t="shared" si="0"/>
        <v>0</v>
      </c>
      <c r="N12" s="66">
        <f t="shared" si="1"/>
        <v>0</v>
      </c>
      <c r="O12" s="67">
        <f t="shared" si="2"/>
        <v>0</v>
      </c>
      <c r="P12" s="65" t="e">
        <f t="shared" si="3"/>
        <v>#DIV/0!</v>
      </c>
      <c r="Q12" s="65" t="e">
        <f t="shared" si="5"/>
        <v>#DIV/0!</v>
      </c>
      <c r="R12" s="46"/>
    </row>
    <row r="13" spans="1:18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54"/>
      <c r="J13" s="66">
        <f t="shared" si="4"/>
        <v>0</v>
      </c>
      <c r="K13" s="75"/>
      <c r="L13" s="75"/>
      <c r="M13" s="65">
        <f t="shared" si="0"/>
        <v>0</v>
      </c>
      <c r="N13" s="66">
        <f t="shared" si="1"/>
        <v>0</v>
      </c>
      <c r="O13" s="67">
        <f t="shared" si="2"/>
        <v>0</v>
      </c>
      <c r="P13" s="65" t="e">
        <f t="shared" si="3"/>
        <v>#DIV/0!</v>
      </c>
      <c r="Q13" s="65" t="e">
        <f t="shared" si="5"/>
        <v>#DIV/0!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54"/>
      <c r="J14" s="66">
        <f t="shared" si="4"/>
        <v>0</v>
      </c>
      <c r="K14" s="75"/>
      <c r="L14" s="75"/>
      <c r="M14" s="65">
        <f t="shared" si="0"/>
        <v>0</v>
      </c>
      <c r="N14" s="66">
        <f t="shared" si="1"/>
        <v>0</v>
      </c>
      <c r="O14" s="67">
        <f t="shared" si="2"/>
        <v>0</v>
      </c>
      <c r="P14" s="65" t="e">
        <f t="shared" si="3"/>
        <v>#DIV/0!</v>
      </c>
      <c r="Q14" s="65" t="e">
        <f t="shared" si="5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4"/>
        <v>0</v>
      </c>
      <c r="K15" s="75"/>
      <c r="L15" s="75"/>
      <c r="M15" s="65">
        <f t="shared" si="0"/>
        <v>0</v>
      </c>
      <c r="N15" s="66">
        <f t="shared" si="1"/>
        <v>0</v>
      </c>
      <c r="O15" s="67">
        <f t="shared" si="2"/>
        <v>0</v>
      </c>
      <c r="P15" s="65" t="e">
        <f t="shared" si="3"/>
        <v>#DIV/0!</v>
      </c>
      <c r="Q15" s="65" t="e">
        <f t="shared" si="5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4"/>
        <v>0</v>
      </c>
      <c r="K16" s="75"/>
      <c r="L16" s="75"/>
      <c r="M16" s="65">
        <f t="shared" si="0"/>
        <v>0</v>
      </c>
      <c r="N16" s="66">
        <f t="shared" si="1"/>
        <v>0</v>
      </c>
      <c r="O16" s="67">
        <f t="shared" si="2"/>
        <v>0</v>
      </c>
      <c r="P16" s="65" t="e">
        <f t="shared" si="3"/>
        <v>#DIV/0!</v>
      </c>
      <c r="Q16" s="65" t="e">
        <f t="shared" si="5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4"/>
        <v>0</v>
      </c>
      <c r="K17" s="75"/>
      <c r="L17" s="75"/>
      <c r="M17" s="65">
        <f t="shared" si="0"/>
        <v>0</v>
      </c>
      <c r="N17" s="66">
        <f t="shared" si="1"/>
        <v>0</v>
      </c>
      <c r="O17" s="67">
        <f t="shared" si="2"/>
        <v>0</v>
      </c>
      <c r="P17" s="65" t="e">
        <f t="shared" si="3"/>
        <v>#DIV/0!</v>
      </c>
      <c r="Q17" s="65" t="e">
        <f t="shared" si="5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4"/>
        <v>0</v>
      </c>
      <c r="K18" s="75"/>
      <c r="L18" s="75"/>
      <c r="M18" s="65">
        <f t="shared" si="0"/>
        <v>0</v>
      </c>
      <c r="N18" s="66">
        <f t="shared" si="1"/>
        <v>0</v>
      </c>
      <c r="O18" s="67">
        <f t="shared" si="2"/>
        <v>0</v>
      </c>
      <c r="P18" s="65" t="e">
        <f t="shared" si="3"/>
        <v>#DIV/0!</v>
      </c>
      <c r="Q18" s="65" t="e">
        <f t="shared" si="5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4"/>
        <v>0</v>
      </c>
      <c r="K19" s="75"/>
      <c r="L19" s="75"/>
      <c r="M19" s="65">
        <f t="shared" si="0"/>
        <v>0</v>
      </c>
      <c r="N19" s="66">
        <f t="shared" si="1"/>
        <v>0</v>
      </c>
      <c r="O19" s="67">
        <f t="shared" si="2"/>
        <v>0</v>
      </c>
      <c r="P19" s="65" t="e">
        <f t="shared" si="3"/>
        <v>#DIV/0!</v>
      </c>
      <c r="Q19" s="65" t="e">
        <f t="shared" si="5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4"/>
        <v>0</v>
      </c>
      <c r="K20" s="75"/>
      <c r="L20" s="75"/>
      <c r="M20" s="65">
        <f t="shared" si="0"/>
        <v>0</v>
      </c>
      <c r="N20" s="66">
        <f t="shared" si="1"/>
        <v>0</v>
      </c>
      <c r="O20" s="67">
        <f t="shared" si="2"/>
        <v>0</v>
      </c>
      <c r="P20" s="65" t="e">
        <f t="shared" si="3"/>
        <v>#DIV/0!</v>
      </c>
      <c r="Q20" s="65" t="e">
        <f t="shared" si="5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4"/>
        <v>0</v>
      </c>
      <c r="K21" s="75"/>
      <c r="L21" s="75"/>
      <c r="M21" s="65">
        <f t="shared" si="0"/>
        <v>0</v>
      </c>
      <c r="N21" s="66">
        <f t="shared" si="1"/>
        <v>0</v>
      </c>
      <c r="O21" s="67">
        <f t="shared" si="2"/>
        <v>0</v>
      </c>
      <c r="P21" s="65" t="e">
        <f t="shared" si="3"/>
        <v>#DIV/0!</v>
      </c>
      <c r="Q21" s="65" t="e">
        <f t="shared" si="5"/>
        <v>#DIV/0!</v>
      </c>
      <c r="R21" s="46"/>
    </row>
    <row r="22" spans="1:18" ht="15.75" customHeight="1" x14ac:dyDescent="0.25">
      <c r="A22" s="55"/>
      <c r="B22" s="55"/>
      <c r="C22" s="55"/>
      <c r="D22" s="50"/>
      <c r="E22" s="55"/>
      <c r="F22" s="55"/>
      <c r="G22" s="55"/>
      <c r="H22" s="55"/>
      <c r="I22" s="55"/>
      <c r="J22" s="66">
        <f t="shared" si="4"/>
        <v>0</v>
      </c>
      <c r="K22" s="76"/>
      <c r="L22" s="76"/>
      <c r="M22" s="65">
        <f t="shared" si="0"/>
        <v>0</v>
      </c>
      <c r="N22" s="66">
        <f t="shared" si="1"/>
        <v>0</v>
      </c>
      <c r="O22" s="67">
        <f t="shared" si="2"/>
        <v>0</v>
      </c>
      <c r="P22" s="65" t="e">
        <f t="shared" si="3"/>
        <v>#DIV/0!</v>
      </c>
      <c r="Q22" s="65" t="e">
        <f t="shared" si="5"/>
        <v>#DIV/0!</v>
      </c>
      <c r="R22" s="46"/>
    </row>
    <row r="23" spans="1:18" ht="18.75" customHeight="1" x14ac:dyDescent="0.25">
      <c r="A23" s="105" t="s">
        <v>40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7"/>
    </row>
    <row r="24" spans="1:18" ht="88.5" customHeight="1" x14ac:dyDescent="0.25">
      <c r="A24" s="108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10"/>
    </row>
    <row r="25" spans="1:18" x14ac:dyDescent="0.25">
      <c r="A25" s="111"/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3"/>
    </row>
    <row r="26" spans="1:18" x14ac:dyDescent="0.25">
      <c r="A26" s="44"/>
      <c r="B26" s="44"/>
      <c r="C26" s="44"/>
      <c r="D26" s="44"/>
      <c r="E26" s="44"/>
      <c r="F26" s="44"/>
      <c r="G26" s="44"/>
      <c r="H26" s="44"/>
      <c r="I26" s="44"/>
      <c r="J26" s="77"/>
      <c r="K26" s="77"/>
      <c r="L26" s="77"/>
      <c r="M26" s="77"/>
      <c r="N26" s="77"/>
      <c r="O26" s="77"/>
      <c r="P26" s="77"/>
      <c r="Q26" s="77"/>
      <c r="R26" s="44"/>
    </row>
    <row r="27" spans="1:18" x14ac:dyDescent="0.25">
      <c r="A27" s="1" t="s">
        <v>41</v>
      </c>
    </row>
    <row r="29" spans="1:18" ht="30" customHeight="1" x14ac:dyDescent="0.25"/>
    <row r="31" spans="1:18" ht="32.25" customHeight="1" x14ac:dyDescent="0.25"/>
  </sheetData>
  <sheetProtection formatCells="0" insertRows="0" deleteRows="0"/>
  <mergeCells count="6">
    <mergeCell ref="A23:R23"/>
    <mergeCell ref="A24:R25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8:E22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C8:C22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D8:D22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7" activePane="bottomLeft" state="frozen"/>
      <selection activeCell="D6" sqref="D6"/>
      <selection pane="bottomLeft" activeCell="P7" sqref="P7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6" t="s">
        <v>2</v>
      </c>
      <c r="I1" s="117"/>
      <c r="J1" s="118"/>
      <c r="K1" s="2" t="s">
        <v>42</v>
      </c>
      <c r="L1" s="59" t="s">
        <v>43</v>
      </c>
      <c r="M1" s="60" t="s">
        <v>5</v>
      </c>
      <c r="N1" s="61" t="s">
        <v>6</v>
      </c>
      <c r="O1" s="59" t="s">
        <v>7</v>
      </c>
      <c r="P1" s="59" t="s">
        <v>8</v>
      </c>
    </row>
    <row r="2" spans="1:18" x14ac:dyDescent="0.25">
      <c r="F2" s="10" t="s">
        <v>44</v>
      </c>
      <c r="G2" s="86">
        <v>25</v>
      </c>
      <c r="H2" s="122" t="str">
        <f>'2025-26 Summary'!C2</f>
        <v>FREN</v>
      </c>
      <c r="I2" s="122"/>
      <c r="J2" s="122"/>
      <c r="K2" s="11">
        <f>'2025-26 Summary'!D2</f>
        <v>0.99</v>
      </c>
      <c r="L2" s="4">
        <f>SUM(L7:L42)</f>
        <v>0.33333333333333331</v>
      </c>
      <c r="M2" s="5">
        <f>SUM(M7:M42)</f>
        <v>150</v>
      </c>
      <c r="N2" s="6">
        <f>SUM(N7:N42)</f>
        <v>5</v>
      </c>
      <c r="O2" s="6">
        <f>M2/L2</f>
        <v>450</v>
      </c>
      <c r="P2" s="6">
        <f>N2/L2</f>
        <v>15</v>
      </c>
    </row>
    <row r="3" spans="1:18" ht="19.5" customHeight="1" x14ac:dyDescent="0.25">
      <c r="A3" s="120"/>
      <c r="B3" s="121"/>
      <c r="C3" s="121"/>
      <c r="D3" s="121"/>
      <c r="E3" s="121"/>
      <c r="F3" s="121"/>
      <c r="G3" s="121"/>
      <c r="I3" s="114" t="s">
        <v>13</v>
      </c>
      <c r="J3" s="114"/>
      <c r="K3" s="115"/>
      <c r="L3" s="4">
        <f>'2025-26 Summary'!D2-'Summer 25'!M2-'Fall 25'!L2-'Spring 26'!L2</f>
        <v>-9.9999999999998979E-3</v>
      </c>
      <c r="N3" s="63"/>
      <c r="O3" s="63"/>
      <c r="P3" s="63"/>
    </row>
    <row r="4" spans="1:18" ht="19.5" customHeight="1" x14ac:dyDescent="0.25">
      <c r="A4" t="s">
        <v>45</v>
      </c>
      <c r="B4" s="1"/>
      <c r="C4" s="1"/>
      <c r="D4" s="1"/>
      <c r="E4" t="s">
        <v>16</v>
      </c>
      <c r="G4" s="1"/>
      <c r="H4" s="99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19</v>
      </c>
      <c r="B6" s="48" t="s">
        <v>46</v>
      </c>
      <c r="C6" s="23" t="s">
        <v>47</v>
      </c>
      <c r="D6" s="23" t="s">
        <v>48</v>
      </c>
      <c r="E6" s="23" t="s">
        <v>49</v>
      </c>
      <c r="F6" s="23" t="s">
        <v>50</v>
      </c>
      <c r="G6" s="23" t="s">
        <v>26</v>
      </c>
      <c r="H6" s="17" t="s">
        <v>27</v>
      </c>
      <c r="I6" s="23" t="s">
        <v>28</v>
      </c>
      <c r="J6" s="24" t="s">
        <v>51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9" t="s">
        <v>8</v>
      </c>
      <c r="Q6" s="85" t="s">
        <v>34</v>
      </c>
      <c r="R6" s="58"/>
    </row>
    <row r="7" spans="1:18" ht="15.75" customHeight="1" x14ac:dyDescent="0.25">
      <c r="A7" s="101" t="s">
        <v>35</v>
      </c>
      <c r="B7" s="102" t="s">
        <v>36</v>
      </c>
      <c r="C7" s="102" t="s">
        <v>52</v>
      </c>
      <c r="D7" s="102" t="s">
        <v>53</v>
      </c>
      <c r="E7" s="102" t="s">
        <v>39</v>
      </c>
      <c r="F7" s="103">
        <v>33</v>
      </c>
      <c r="G7" s="102">
        <v>30</v>
      </c>
      <c r="H7" s="50">
        <v>1</v>
      </c>
      <c r="I7" s="69">
        <f>G7*H7</f>
        <v>30</v>
      </c>
      <c r="J7" s="103">
        <v>5</v>
      </c>
      <c r="K7" s="32">
        <v>5</v>
      </c>
      <c r="L7" s="65">
        <f>K7*H7/15</f>
        <v>0.33333333333333331</v>
      </c>
      <c r="M7" s="66">
        <f t="shared" ref="M7" si="0">(I7*J7)</f>
        <v>150</v>
      </c>
      <c r="N7" s="67">
        <f>M7/30</f>
        <v>5</v>
      </c>
      <c r="O7" s="65">
        <f>M7/L7</f>
        <v>450</v>
      </c>
      <c r="P7" s="146">
        <f t="shared" ref="P7" si="1">N7/L7</f>
        <v>15</v>
      </c>
      <c r="Q7" s="52"/>
    </row>
    <row r="8" spans="1:18" ht="15.75" customHeight="1" x14ac:dyDescent="0.25">
      <c r="A8" s="50"/>
      <c r="B8" s="50"/>
      <c r="C8" s="50"/>
      <c r="D8" s="50"/>
      <c r="E8" s="50"/>
      <c r="F8" s="50"/>
      <c r="G8" s="31"/>
      <c r="H8" s="50"/>
      <c r="I8" s="69">
        <f>G8*H8</f>
        <v>0</v>
      </c>
      <c r="J8" s="51"/>
      <c r="K8" s="32"/>
      <c r="L8" s="65">
        <f>K8*H8/15</f>
        <v>0</v>
      </c>
      <c r="M8" s="66">
        <f t="shared" ref="M8:M42" si="2">(I8*J8)</f>
        <v>0</v>
      </c>
      <c r="N8" s="67">
        <f t="shared" ref="N8:N42" si="3">M8/30</f>
        <v>0</v>
      </c>
      <c r="O8" s="65" t="e">
        <f t="shared" ref="O8:O42" si="4">M8/L8</f>
        <v>#DIV/0!</v>
      </c>
      <c r="P8" s="65"/>
      <c r="Q8" s="52"/>
    </row>
    <row r="9" spans="1:18" ht="15.75" customHeight="1" x14ac:dyDescent="0.25">
      <c r="A9" s="50"/>
      <c r="B9" s="41"/>
      <c r="C9" s="50"/>
      <c r="D9" s="50"/>
      <c r="E9" s="50"/>
      <c r="F9" s="50"/>
      <c r="G9" s="31"/>
      <c r="H9" s="50"/>
      <c r="I9" s="69">
        <f t="shared" ref="I9:I42" si="5">G9*H9</f>
        <v>0</v>
      </c>
      <c r="J9" s="51"/>
      <c r="K9" s="32"/>
      <c r="L9" s="65">
        <f t="shared" ref="L9:L42" si="6">K9*H9/15</f>
        <v>0</v>
      </c>
      <c r="M9" s="66">
        <f t="shared" si="2"/>
        <v>0</v>
      </c>
      <c r="N9" s="67">
        <f t="shared" si="3"/>
        <v>0</v>
      </c>
      <c r="O9" s="65" t="e">
        <f t="shared" si="4"/>
        <v>#DIV/0!</v>
      </c>
      <c r="P9" s="65"/>
      <c r="Q9" s="52"/>
    </row>
    <row r="10" spans="1:18" ht="15.75" customHeight="1" x14ac:dyDescent="0.25">
      <c r="A10" s="50"/>
      <c r="B10" s="50"/>
      <c r="C10" s="50"/>
      <c r="D10" s="50"/>
      <c r="E10" s="50"/>
      <c r="F10" s="50"/>
      <c r="G10" s="50"/>
      <c r="H10" s="50"/>
      <c r="I10" s="69">
        <f t="shared" si="5"/>
        <v>0</v>
      </c>
      <c r="J10" s="51"/>
      <c r="K10" s="51"/>
      <c r="L10" s="65">
        <f t="shared" si="6"/>
        <v>0</v>
      </c>
      <c r="M10" s="66">
        <f t="shared" si="2"/>
        <v>0</v>
      </c>
      <c r="N10" s="67">
        <f t="shared" si="3"/>
        <v>0</v>
      </c>
      <c r="O10" s="65" t="e">
        <f t="shared" si="4"/>
        <v>#DIV/0!</v>
      </c>
      <c r="P10" s="65"/>
      <c r="Q10" s="52"/>
    </row>
    <row r="11" spans="1:18" ht="15.75" customHeight="1" x14ac:dyDescent="0.25">
      <c r="A11" s="50"/>
      <c r="B11" s="50"/>
      <c r="C11" s="50"/>
      <c r="D11" s="50"/>
      <c r="E11" s="50"/>
      <c r="F11" s="50"/>
      <c r="G11" s="50"/>
      <c r="H11" s="50"/>
      <c r="I11" s="69">
        <f t="shared" si="5"/>
        <v>0</v>
      </c>
      <c r="J11" s="51"/>
      <c r="K11" s="51"/>
      <c r="L11" s="65">
        <f t="shared" si="6"/>
        <v>0</v>
      </c>
      <c r="M11" s="66">
        <f t="shared" si="2"/>
        <v>0</v>
      </c>
      <c r="N11" s="67">
        <f t="shared" si="3"/>
        <v>0</v>
      </c>
      <c r="O11" s="65" t="e">
        <f t="shared" si="4"/>
        <v>#DIV/0!</v>
      </c>
      <c r="P11" s="65"/>
      <c r="Q11" s="52"/>
    </row>
    <row r="12" spans="1:18" ht="15.75" customHeight="1" x14ac:dyDescent="0.25">
      <c r="A12" s="41"/>
      <c r="B12" s="41"/>
      <c r="C12" s="50"/>
      <c r="D12" s="50"/>
      <c r="E12" s="50"/>
      <c r="F12" s="50"/>
      <c r="G12" s="50"/>
      <c r="H12" s="50"/>
      <c r="I12" s="69">
        <f t="shared" si="5"/>
        <v>0</v>
      </c>
      <c r="J12" s="51"/>
      <c r="K12" s="51"/>
      <c r="L12" s="65">
        <f t="shared" si="6"/>
        <v>0</v>
      </c>
      <c r="M12" s="66">
        <f t="shared" si="2"/>
        <v>0</v>
      </c>
      <c r="N12" s="67">
        <f t="shared" si="3"/>
        <v>0</v>
      </c>
      <c r="O12" s="65" t="e">
        <f t="shared" si="4"/>
        <v>#DIV/0!</v>
      </c>
      <c r="P12" s="65"/>
      <c r="Q12" s="52"/>
    </row>
    <row r="13" spans="1:18" ht="15.75" customHeight="1" x14ac:dyDescent="0.25">
      <c r="A13" s="41"/>
      <c r="B13" s="41"/>
      <c r="C13" s="50"/>
      <c r="D13" s="50"/>
      <c r="E13" s="50"/>
      <c r="F13" s="50"/>
      <c r="G13" s="50"/>
      <c r="H13" s="50"/>
      <c r="I13" s="69">
        <f t="shared" si="5"/>
        <v>0</v>
      </c>
      <c r="J13" s="51"/>
      <c r="K13" s="51"/>
      <c r="L13" s="65">
        <f t="shared" si="6"/>
        <v>0</v>
      </c>
      <c r="M13" s="66">
        <f t="shared" si="2"/>
        <v>0</v>
      </c>
      <c r="N13" s="67">
        <f t="shared" si="3"/>
        <v>0</v>
      </c>
      <c r="O13" s="65" t="e">
        <f t="shared" si="4"/>
        <v>#DIV/0!</v>
      </c>
      <c r="P13" s="65"/>
      <c r="Q13" s="52"/>
    </row>
    <row r="14" spans="1:18" ht="15.75" customHeight="1" x14ac:dyDescent="0.25">
      <c r="A14" s="50"/>
      <c r="B14" s="41"/>
      <c r="C14" s="50"/>
      <c r="D14" s="50"/>
      <c r="E14" s="50"/>
      <c r="F14" s="50"/>
      <c r="G14" s="50"/>
      <c r="H14" s="50"/>
      <c r="I14" s="69">
        <f t="shared" si="5"/>
        <v>0</v>
      </c>
      <c r="J14" s="51"/>
      <c r="K14" s="51"/>
      <c r="L14" s="65">
        <f t="shared" si="6"/>
        <v>0</v>
      </c>
      <c r="M14" s="66">
        <f t="shared" si="2"/>
        <v>0</v>
      </c>
      <c r="N14" s="67">
        <f t="shared" si="3"/>
        <v>0</v>
      </c>
      <c r="O14" s="65" t="e">
        <f t="shared" si="4"/>
        <v>#DIV/0!</v>
      </c>
      <c r="P14" s="65"/>
      <c r="Q14" s="52"/>
    </row>
    <row r="15" spans="1:18" ht="15.75" customHeight="1" x14ac:dyDescent="0.25">
      <c r="A15" s="50"/>
      <c r="B15" s="41"/>
      <c r="C15" s="50"/>
      <c r="D15" s="50"/>
      <c r="E15" s="50"/>
      <c r="F15" s="50"/>
      <c r="G15" s="50"/>
      <c r="H15" s="50"/>
      <c r="I15" s="69">
        <f t="shared" si="5"/>
        <v>0</v>
      </c>
      <c r="J15" s="51"/>
      <c r="K15" s="51"/>
      <c r="L15" s="65">
        <f t="shared" si="6"/>
        <v>0</v>
      </c>
      <c r="M15" s="66">
        <f t="shared" si="2"/>
        <v>0</v>
      </c>
      <c r="N15" s="67">
        <f t="shared" si="3"/>
        <v>0</v>
      </c>
      <c r="O15" s="65" t="e">
        <f t="shared" si="4"/>
        <v>#DIV/0!</v>
      </c>
      <c r="P15" s="65"/>
      <c r="Q15" s="52"/>
    </row>
    <row r="16" spans="1:18" ht="15.75" customHeight="1" x14ac:dyDescent="0.25">
      <c r="A16" s="50"/>
      <c r="B16" s="41"/>
      <c r="C16" s="50"/>
      <c r="D16" s="50"/>
      <c r="E16" s="50"/>
      <c r="F16" s="50"/>
      <c r="G16" s="50"/>
      <c r="H16" s="50"/>
      <c r="I16" s="69">
        <f t="shared" si="5"/>
        <v>0</v>
      </c>
      <c r="J16" s="51"/>
      <c r="K16" s="51"/>
      <c r="L16" s="65">
        <f t="shared" si="6"/>
        <v>0</v>
      </c>
      <c r="M16" s="66">
        <f t="shared" si="2"/>
        <v>0</v>
      </c>
      <c r="N16" s="67">
        <f t="shared" si="3"/>
        <v>0</v>
      </c>
      <c r="O16" s="65" t="e">
        <f t="shared" si="4"/>
        <v>#DIV/0!</v>
      </c>
      <c r="P16" s="65"/>
      <c r="Q16" s="52"/>
    </row>
    <row r="17" spans="1:17" ht="15.75" customHeight="1" x14ac:dyDescent="0.25">
      <c r="A17" s="50"/>
      <c r="B17" s="41"/>
      <c r="C17" s="50"/>
      <c r="D17" s="50"/>
      <c r="E17" s="50"/>
      <c r="F17" s="50"/>
      <c r="G17" s="50"/>
      <c r="H17" s="50"/>
      <c r="I17" s="69">
        <f t="shared" si="5"/>
        <v>0</v>
      </c>
      <c r="J17" s="51"/>
      <c r="K17" s="51"/>
      <c r="L17" s="65">
        <f t="shared" si="6"/>
        <v>0</v>
      </c>
      <c r="M17" s="66">
        <f t="shared" si="2"/>
        <v>0</v>
      </c>
      <c r="N17" s="67">
        <f t="shared" si="3"/>
        <v>0</v>
      </c>
      <c r="O17" s="65" t="e">
        <f t="shared" si="4"/>
        <v>#DIV/0!</v>
      </c>
      <c r="P17" s="65"/>
      <c r="Q17" s="52"/>
    </row>
    <row r="18" spans="1:17" ht="15.75" customHeight="1" x14ac:dyDescent="0.25">
      <c r="A18" s="50"/>
      <c r="B18" s="41"/>
      <c r="C18" s="50"/>
      <c r="D18" s="50"/>
      <c r="E18" s="50"/>
      <c r="F18" s="50"/>
      <c r="G18" s="50"/>
      <c r="H18" s="50"/>
      <c r="I18" s="69">
        <f t="shared" si="5"/>
        <v>0</v>
      </c>
      <c r="J18" s="51"/>
      <c r="K18" s="51"/>
      <c r="L18" s="65">
        <f t="shared" si="6"/>
        <v>0</v>
      </c>
      <c r="M18" s="66">
        <f t="shared" si="2"/>
        <v>0</v>
      </c>
      <c r="N18" s="67">
        <f t="shared" si="3"/>
        <v>0</v>
      </c>
      <c r="O18" s="65" t="e">
        <f t="shared" si="4"/>
        <v>#DIV/0!</v>
      </c>
      <c r="P18" s="65" t="e">
        <f>N18/L18</f>
        <v>#DIV/0!</v>
      </c>
      <c r="Q18" s="52"/>
    </row>
    <row r="19" spans="1:17" ht="15.75" customHeight="1" x14ac:dyDescent="0.25">
      <c r="A19" s="50"/>
      <c r="B19" s="41"/>
      <c r="C19" s="50"/>
      <c r="D19" s="50"/>
      <c r="E19" s="50"/>
      <c r="F19" s="50"/>
      <c r="G19" s="50"/>
      <c r="H19" s="50"/>
      <c r="I19" s="69">
        <f t="shared" si="5"/>
        <v>0</v>
      </c>
      <c r="J19" s="51"/>
      <c r="K19" s="51"/>
      <c r="L19" s="65">
        <f t="shared" si="6"/>
        <v>0</v>
      </c>
      <c r="M19" s="66">
        <f t="shared" si="2"/>
        <v>0</v>
      </c>
      <c r="N19" s="67">
        <f t="shared" si="3"/>
        <v>0</v>
      </c>
      <c r="O19" s="65" t="e">
        <f t="shared" si="4"/>
        <v>#DIV/0!</v>
      </c>
      <c r="P19" s="65" t="e">
        <f t="shared" ref="P19:P42" si="7">N19/L19</f>
        <v>#DIV/0!</v>
      </c>
      <c r="Q19" s="52"/>
    </row>
    <row r="20" spans="1:17" ht="15.75" customHeight="1" x14ac:dyDescent="0.25">
      <c r="A20" s="50"/>
      <c r="B20" s="41"/>
      <c r="C20" s="50"/>
      <c r="D20" s="50"/>
      <c r="E20" s="50"/>
      <c r="F20" s="50"/>
      <c r="G20" s="50"/>
      <c r="H20" s="50"/>
      <c r="I20" s="69">
        <f t="shared" si="5"/>
        <v>0</v>
      </c>
      <c r="J20" s="51"/>
      <c r="K20" s="51"/>
      <c r="L20" s="65">
        <f t="shared" si="6"/>
        <v>0</v>
      </c>
      <c r="M20" s="66">
        <f t="shared" si="2"/>
        <v>0</v>
      </c>
      <c r="N20" s="67">
        <f t="shared" si="3"/>
        <v>0</v>
      </c>
      <c r="O20" s="65" t="e">
        <f t="shared" si="4"/>
        <v>#DIV/0!</v>
      </c>
      <c r="P20" s="65" t="e">
        <f t="shared" si="7"/>
        <v>#DIV/0!</v>
      </c>
      <c r="Q20" s="52"/>
    </row>
    <row r="21" spans="1:17" ht="15.75" customHeight="1" x14ac:dyDescent="0.25">
      <c r="A21" s="50"/>
      <c r="B21" s="41"/>
      <c r="C21" s="50"/>
      <c r="D21" s="50"/>
      <c r="E21" s="50"/>
      <c r="F21" s="50"/>
      <c r="G21" s="50"/>
      <c r="H21" s="50"/>
      <c r="I21" s="69">
        <f t="shared" si="5"/>
        <v>0</v>
      </c>
      <c r="J21" s="51"/>
      <c r="K21" s="51"/>
      <c r="L21" s="65">
        <f t="shared" si="6"/>
        <v>0</v>
      </c>
      <c r="M21" s="66">
        <f t="shared" si="2"/>
        <v>0</v>
      </c>
      <c r="N21" s="67">
        <f t="shared" si="3"/>
        <v>0</v>
      </c>
      <c r="O21" s="65" t="e">
        <f t="shared" si="4"/>
        <v>#DIV/0!</v>
      </c>
      <c r="P21" s="65" t="e">
        <f t="shared" si="7"/>
        <v>#DIV/0!</v>
      </c>
      <c r="Q21" s="52"/>
    </row>
    <row r="22" spans="1:17" ht="15.75" customHeight="1" x14ac:dyDescent="0.25">
      <c r="A22" s="50"/>
      <c r="B22" s="41"/>
      <c r="C22" s="50"/>
      <c r="D22" s="50"/>
      <c r="E22" s="50"/>
      <c r="F22" s="50"/>
      <c r="G22" s="50"/>
      <c r="H22" s="50"/>
      <c r="I22" s="69">
        <f t="shared" si="5"/>
        <v>0</v>
      </c>
      <c r="J22" s="51"/>
      <c r="K22" s="51"/>
      <c r="L22" s="65">
        <f t="shared" si="6"/>
        <v>0</v>
      </c>
      <c r="M22" s="66">
        <f t="shared" si="2"/>
        <v>0</v>
      </c>
      <c r="N22" s="67">
        <f t="shared" si="3"/>
        <v>0</v>
      </c>
      <c r="O22" s="65" t="e">
        <f t="shared" si="4"/>
        <v>#DIV/0!</v>
      </c>
      <c r="P22" s="65" t="e">
        <f t="shared" si="7"/>
        <v>#DIV/0!</v>
      </c>
      <c r="Q22" s="52"/>
    </row>
    <row r="23" spans="1:17" ht="15.75" customHeight="1" x14ac:dyDescent="0.25">
      <c r="A23" s="50"/>
      <c r="B23" s="41"/>
      <c r="C23" s="50"/>
      <c r="D23" s="50"/>
      <c r="E23" s="50"/>
      <c r="F23" s="50"/>
      <c r="G23" s="50"/>
      <c r="H23" s="50"/>
      <c r="I23" s="69">
        <f t="shared" si="5"/>
        <v>0</v>
      </c>
      <c r="J23" s="51"/>
      <c r="K23" s="51"/>
      <c r="L23" s="65">
        <f t="shared" si="6"/>
        <v>0</v>
      </c>
      <c r="M23" s="66">
        <f t="shared" si="2"/>
        <v>0</v>
      </c>
      <c r="N23" s="67">
        <f t="shared" si="3"/>
        <v>0</v>
      </c>
      <c r="O23" s="65" t="e">
        <f t="shared" si="4"/>
        <v>#DIV/0!</v>
      </c>
      <c r="P23" s="65" t="e">
        <f t="shared" si="7"/>
        <v>#DIV/0!</v>
      </c>
      <c r="Q23" s="52"/>
    </row>
    <row r="24" spans="1:17" ht="15.75" customHeight="1" x14ac:dyDescent="0.25">
      <c r="A24" s="41"/>
      <c r="B24" s="50"/>
      <c r="C24" s="50"/>
      <c r="D24" s="50"/>
      <c r="E24" s="50"/>
      <c r="F24" s="50"/>
      <c r="G24" s="50"/>
      <c r="H24" s="50"/>
      <c r="I24" s="69">
        <f t="shared" si="5"/>
        <v>0</v>
      </c>
      <c r="J24" s="51"/>
      <c r="K24" s="51"/>
      <c r="L24" s="65">
        <f t="shared" si="6"/>
        <v>0</v>
      </c>
      <c r="M24" s="66">
        <f t="shared" si="2"/>
        <v>0</v>
      </c>
      <c r="N24" s="67">
        <f t="shared" si="3"/>
        <v>0</v>
      </c>
      <c r="O24" s="65" t="e">
        <f t="shared" si="4"/>
        <v>#DIV/0!</v>
      </c>
      <c r="P24" s="65" t="e">
        <f t="shared" si="7"/>
        <v>#DIV/0!</v>
      </c>
      <c r="Q24" s="52"/>
    </row>
    <row r="25" spans="1:17" ht="15.75" customHeight="1" x14ac:dyDescent="0.25">
      <c r="A25" s="41"/>
      <c r="B25" s="50"/>
      <c r="C25" s="50"/>
      <c r="D25" s="50"/>
      <c r="E25" s="50"/>
      <c r="F25" s="50"/>
      <c r="G25" s="50"/>
      <c r="H25" s="50"/>
      <c r="I25" s="69">
        <f t="shared" si="5"/>
        <v>0</v>
      </c>
      <c r="J25" s="51"/>
      <c r="K25" s="51"/>
      <c r="L25" s="65">
        <f t="shared" si="6"/>
        <v>0</v>
      </c>
      <c r="M25" s="66">
        <f t="shared" si="2"/>
        <v>0</v>
      </c>
      <c r="N25" s="67">
        <f t="shared" si="3"/>
        <v>0</v>
      </c>
      <c r="O25" s="65" t="e">
        <f t="shared" si="4"/>
        <v>#DIV/0!</v>
      </c>
      <c r="P25" s="65" t="e">
        <f t="shared" si="7"/>
        <v>#DIV/0!</v>
      </c>
      <c r="Q25" s="52"/>
    </row>
    <row r="26" spans="1:17" ht="15.75" customHeight="1" x14ac:dyDescent="0.25">
      <c r="A26" s="41"/>
      <c r="B26" s="41"/>
      <c r="C26" s="50"/>
      <c r="D26" s="50"/>
      <c r="E26" s="50"/>
      <c r="F26" s="50"/>
      <c r="G26" s="50"/>
      <c r="H26" s="50"/>
      <c r="I26" s="69">
        <f t="shared" si="5"/>
        <v>0</v>
      </c>
      <c r="J26" s="51"/>
      <c r="K26" s="51"/>
      <c r="L26" s="65">
        <f t="shared" si="6"/>
        <v>0</v>
      </c>
      <c r="M26" s="66">
        <f t="shared" si="2"/>
        <v>0</v>
      </c>
      <c r="N26" s="67">
        <f t="shared" si="3"/>
        <v>0</v>
      </c>
      <c r="O26" s="65" t="e">
        <f t="shared" si="4"/>
        <v>#DIV/0!</v>
      </c>
      <c r="P26" s="65" t="e">
        <f t="shared" si="7"/>
        <v>#DIV/0!</v>
      </c>
      <c r="Q26" s="52"/>
    </row>
    <row r="27" spans="1:17" ht="15.75" customHeight="1" x14ac:dyDescent="0.25">
      <c r="A27" s="50"/>
      <c r="B27" s="50"/>
      <c r="C27" s="50"/>
      <c r="D27" s="50"/>
      <c r="E27" s="50"/>
      <c r="F27" s="50"/>
      <c r="G27" s="50"/>
      <c r="H27" s="50"/>
      <c r="I27" s="69">
        <f t="shared" si="5"/>
        <v>0</v>
      </c>
      <c r="J27" s="51"/>
      <c r="K27" s="51"/>
      <c r="L27" s="65">
        <f t="shared" si="6"/>
        <v>0</v>
      </c>
      <c r="M27" s="66">
        <f t="shared" si="2"/>
        <v>0</v>
      </c>
      <c r="N27" s="67">
        <f t="shared" si="3"/>
        <v>0</v>
      </c>
      <c r="O27" s="65" t="e">
        <f t="shared" si="4"/>
        <v>#DIV/0!</v>
      </c>
      <c r="P27" s="65" t="e">
        <f t="shared" si="7"/>
        <v>#DIV/0!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5"/>
        <v>0</v>
      </c>
      <c r="J28" s="51"/>
      <c r="K28" s="51"/>
      <c r="L28" s="65">
        <f t="shared" si="6"/>
        <v>0</v>
      </c>
      <c r="M28" s="66">
        <f t="shared" si="2"/>
        <v>0</v>
      </c>
      <c r="N28" s="67">
        <f t="shared" si="3"/>
        <v>0</v>
      </c>
      <c r="O28" s="65" t="e">
        <f t="shared" si="4"/>
        <v>#DIV/0!</v>
      </c>
      <c r="P28" s="65" t="e">
        <f t="shared" si="7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5"/>
        <v>0</v>
      </c>
      <c r="J29" s="51"/>
      <c r="K29" s="51"/>
      <c r="L29" s="65">
        <f t="shared" si="6"/>
        <v>0</v>
      </c>
      <c r="M29" s="66">
        <f t="shared" si="2"/>
        <v>0</v>
      </c>
      <c r="N29" s="67">
        <f t="shared" si="3"/>
        <v>0</v>
      </c>
      <c r="O29" s="65" t="e">
        <f t="shared" si="4"/>
        <v>#DIV/0!</v>
      </c>
      <c r="P29" s="65" t="e">
        <f t="shared" si="7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5"/>
        <v>0</v>
      </c>
      <c r="J30" s="51"/>
      <c r="K30" s="51"/>
      <c r="L30" s="65">
        <f t="shared" si="6"/>
        <v>0</v>
      </c>
      <c r="M30" s="66">
        <f t="shared" si="2"/>
        <v>0</v>
      </c>
      <c r="N30" s="67">
        <f t="shared" si="3"/>
        <v>0</v>
      </c>
      <c r="O30" s="65" t="e">
        <f t="shared" si="4"/>
        <v>#DIV/0!</v>
      </c>
      <c r="P30" s="65" t="e">
        <f t="shared" si="7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si="5"/>
        <v>0</v>
      </c>
      <c r="J31" s="51"/>
      <c r="K31" s="51"/>
      <c r="L31" s="65">
        <f t="shared" si="6"/>
        <v>0</v>
      </c>
      <c r="M31" s="66">
        <f t="shared" si="2"/>
        <v>0</v>
      </c>
      <c r="N31" s="67">
        <f t="shared" si="3"/>
        <v>0</v>
      </c>
      <c r="O31" s="65" t="e">
        <f t="shared" si="4"/>
        <v>#DIV/0!</v>
      </c>
      <c r="P31" s="65" t="e">
        <f t="shared" si="7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ref="I32:I36" si="8">G32*H32</f>
        <v>0</v>
      </c>
      <c r="J32" s="51"/>
      <c r="K32" s="51"/>
      <c r="L32" s="65">
        <f t="shared" si="6"/>
        <v>0</v>
      </c>
      <c r="M32" s="66">
        <f t="shared" si="2"/>
        <v>0</v>
      </c>
      <c r="N32" s="67">
        <f t="shared" si="3"/>
        <v>0</v>
      </c>
      <c r="O32" s="65" t="e">
        <f t="shared" si="4"/>
        <v>#DIV/0!</v>
      </c>
      <c r="P32" s="65" t="e">
        <f t="shared" si="7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8"/>
        <v>0</v>
      </c>
      <c r="J33" s="51"/>
      <c r="K33" s="51"/>
      <c r="L33" s="65">
        <f t="shared" si="6"/>
        <v>0</v>
      </c>
      <c r="M33" s="66">
        <f t="shared" si="2"/>
        <v>0</v>
      </c>
      <c r="N33" s="67">
        <f t="shared" si="3"/>
        <v>0</v>
      </c>
      <c r="O33" s="65" t="e">
        <f t="shared" si="4"/>
        <v>#DIV/0!</v>
      </c>
      <c r="P33" s="65" t="e">
        <f t="shared" si="7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8"/>
        <v>0</v>
      </c>
      <c r="J34" s="51"/>
      <c r="K34" s="51"/>
      <c r="L34" s="65">
        <f t="shared" si="6"/>
        <v>0</v>
      </c>
      <c r="M34" s="66">
        <f t="shared" si="2"/>
        <v>0</v>
      </c>
      <c r="N34" s="67">
        <f t="shared" si="3"/>
        <v>0</v>
      </c>
      <c r="O34" s="65" t="e">
        <f t="shared" si="4"/>
        <v>#DIV/0!</v>
      </c>
      <c r="P34" s="65" t="e">
        <f t="shared" si="7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8"/>
        <v>0</v>
      </c>
      <c r="J35" s="51"/>
      <c r="K35" s="51"/>
      <c r="L35" s="65">
        <f t="shared" si="6"/>
        <v>0</v>
      </c>
      <c r="M35" s="66">
        <f t="shared" si="2"/>
        <v>0</v>
      </c>
      <c r="N35" s="67">
        <f t="shared" si="3"/>
        <v>0</v>
      </c>
      <c r="O35" s="65" t="e">
        <f t="shared" si="4"/>
        <v>#DIV/0!</v>
      </c>
      <c r="P35" s="65" t="e">
        <f t="shared" si="7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8"/>
        <v>0</v>
      </c>
      <c r="J36" s="51"/>
      <c r="K36" s="51"/>
      <c r="L36" s="65">
        <f t="shared" si="6"/>
        <v>0</v>
      </c>
      <c r="M36" s="66">
        <f t="shared" si="2"/>
        <v>0</v>
      </c>
      <c r="N36" s="67">
        <f t="shared" si="3"/>
        <v>0</v>
      </c>
      <c r="O36" s="65" t="e">
        <f t="shared" si="4"/>
        <v>#DIV/0!</v>
      </c>
      <c r="P36" s="65" t="e">
        <f t="shared" si="7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5"/>
        <v>0</v>
      </c>
      <c r="J37" s="51"/>
      <c r="K37" s="51"/>
      <c r="L37" s="65">
        <f t="shared" si="6"/>
        <v>0</v>
      </c>
      <c r="M37" s="66">
        <f t="shared" si="2"/>
        <v>0</v>
      </c>
      <c r="N37" s="67">
        <f t="shared" si="3"/>
        <v>0</v>
      </c>
      <c r="O37" s="65" t="e">
        <f t="shared" si="4"/>
        <v>#DIV/0!</v>
      </c>
      <c r="P37" s="65" t="e">
        <f t="shared" si="7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5"/>
        <v>0</v>
      </c>
      <c r="J38" s="51"/>
      <c r="K38" s="51"/>
      <c r="L38" s="65">
        <f t="shared" si="6"/>
        <v>0</v>
      </c>
      <c r="M38" s="66">
        <f t="shared" si="2"/>
        <v>0</v>
      </c>
      <c r="N38" s="67">
        <f t="shared" si="3"/>
        <v>0</v>
      </c>
      <c r="O38" s="65" t="e">
        <f t="shared" si="4"/>
        <v>#DIV/0!</v>
      </c>
      <c r="P38" s="65" t="e">
        <f t="shared" si="7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5"/>
        <v>0</v>
      </c>
      <c r="J39" s="51"/>
      <c r="K39" s="51"/>
      <c r="L39" s="65">
        <f t="shared" si="6"/>
        <v>0</v>
      </c>
      <c r="M39" s="66">
        <f t="shared" si="2"/>
        <v>0</v>
      </c>
      <c r="N39" s="67">
        <f t="shared" si="3"/>
        <v>0</v>
      </c>
      <c r="O39" s="65" t="e">
        <f t="shared" si="4"/>
        <v>#DIV/0!</v>
      </c>
      <c r="P39" s="65" t="e">
        <f t="shared" si="7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5"/>
        <v>0</v>
      </c>
      <c r="J40" s="51"/>
      <c r="K40" s="51"/>
      <c r="L40" s="65">
        <f t="shared" si="6"/>
        <v>0</v>
      </c>
      <c r="M40" s="66">
        <f t="shared" si="2"/>
        <v>0</v>
      </c>
      <c r="N40" s="67">
        <f t="shared" si="3"/>
        <v>0</v>
      </c>
      <c r="O40" s="65" t="e">
        <f t="shared" si="4"/>
        <v>#DIV/0!</v>
      </c>
      <c r="P40" s="65" t="e">
        <f t="shared" si="7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5"/>
        <v>0</v>
      </c>
      <c r="J41" s="51"/>
      <c r="K41" s="43"/>
      <c r="L41" s="65">
        <f t="shared" si="6"/>
        <v>0</v>
      </c>
      <c r="M41" s="66">
        <f t="shared" si="2"/>
        <v>0</v>
      </c>
      <c r="N41" s="67">
        <f t="shared" si="3"/>
        <v>0</v>
      </c>
      <c r="O41" s="65" t="e">
        <f t="shared" si="4"/>
        <v>#DIV/0!</v>
      </c>
      <c r="P41" s="65" t="e">
        <f t="shared" si="7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5"/>
        <v>0</v>
      </c>
      <c r="J42" s="51"/>
      <c r="K42" s="51"/>
      <c r="L42" s="65">
        <f t="shared" si="6"/>
        <v>0</v>
      </c>
      <c r="M42" s="66">
        <f t="shared" si="2"/>
        <v>0</v>
      </c>
      <c r="N42" s="67">
        <f t="shared" si="3"/>
        <v>0</v>
      </c>
      <c r="O42" s="65" t="e">
        <f t="shared" si="4"/>
        <v>#DIV/0!</v>
      </c>
      <c r="P42" s="65" t="e">
        <f t="shared" si="7"/>
        <v>#DIV/0!</v>
      </c>
      <c r="Q42" s="52"/>
    </row>
    <row r="43" spans="1:17" ht="18.75" customHeight="1" x14ac:dyDescent="0.25">
      <c r="A43" s="105" t="s">
        <v>40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7"/>
    </row>
    <row r="44" spans="1:17" ht="61.5" customHeight="1" x14ac:dyDescent="0.25">
      <c r="A44" s="111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3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D8:D42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C8:C42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zoomScale="110" zoomScaleNormal="110" workbookViewId="0">
      <pane ySplit="6" topLeftCell="A7" activePane="bottomLeft" state="frozen"/>
      <selection activeCell="D6" sqref="D6"/>
      <selection pane="bottomLeft" activeCell="D7" sqref="D7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5703125" customWidth="1"/>
  </cols>
  <sheetData>
    <row r="1" spans="1:18" x14ac:dyDescent="0.25">
      <c r="F1" s="2" t="s">
        <v>0</v>
      </c>
      <c r="G1" s="2" t="s">
        <v>1</v>
      </c>
      <c r="H1" s="116" t="s">
        <v>2</v>
      </c>
      <c r="I1" s="117"/>
      <c r="J1" s="118"/>
      <c r="K1" s="70" t="s">
        <v>42</v>
      </c>
      <c r="L1" s="59" t="s">
        <v>54</v>
      </c>
      <c r="M1" s="60" t="s">
        <v>32</v>
      </c>
      <c r="N1" s="61" t="s">
        <v>6</v>
      </c>
      <c r="O1" s="59" t="s">
        <v>7</v>
      </c>
      <c r="P1" s="59" t="s">
        <v>8</v>
      </c>
      <c r="Q1" s="21"/>
    </row>
    <row r="2" spans="1:18" x14ac:dyDescent="0.25">
      <c r="F2" s="10" t="s">
        <v>55</v>
      </c>
      <c r="G2" s="86">
        <v>26</v>
      </c>
      <c r="H2" s="122" t="str">
        <f>'2025-26 Summary'!C2</f>
        <v>FREN</v>
      </c>
      <c r="I2" s="122"/>
      <c r="J2" s="122"/>
      <c r="K2" s="11">
        <f>'2025-26 Summary'!D2</f>
        <v>0.99</v>
      </c>
      <c r="L2" s="4">
        <f>SUM(L7:L42)</f>
        <v>0.33333333333333331</v>
      </c>
      <c r="M2" s="12">
        <f>SUM(M7:M42)</f>
        <v>100</v>
      </c>
      <c r="N2" s="13">
        <f>SUM(N7:N42)</f>
        <v>3.3333333333333335</v>
      </c>
      <c r="O2" s="13">
        <f>M2/L2</f>
        <v>300</v>
      </c>
      <c r="P2" s="6">
        <f>N2/L2</f>
        <v>10.000000000000002</v>
      </c>
    </row>
    <row r="3" spans="1:18" ht="19.5" customHeight="1" x14ac:dyDescent="0.25">
      <c r="A3" s="120"/>
      <c r="B3" s="121"/>
      <c r="C3" s="121"/>
      <c r="D3" s="121"/>
      <c r="E3" s="121"/>
      <c r="F3" s="121"/>
      <c r="G3" s="121"/>
      <c r="H3" s="98"/>
      <c r="I3" s="114" t="s">
        <v>13</v>
      </c>
      <c r="J3" s="114"/>
      <c r="K3" s="115"/>
      <c r="L3" s="4">
        <f>'2025-26 Summary'!D2-'Summer 25'!M2-'Fall 25'!L2-'Spring 26'!L2</f>
        <v>-9.9999999999998979E-3</v>
      </c>
      <c r="M3" s="14"/>
      <c r="N3" s="15"/>
      <c r="O3" s="15"/>
      <c r="P3" s="63"/>
    </row>
    <row r="4" spans="1:18" ht="19.5" customHeight="1" x14ac:dyDescent="0.25">
      <c r="A4" t="s">
        <v>45</v>
      </c>
      <c r="B4" s="1"/>
      <c r="C4" s="1"/>
      <c r="D4" s="1"/>
      <c r="E4" s="47" t="s">
        <v>16</v>
      </c>
      <c r="F4" s="47"/>
      <c r="G4" s="1"/>
      <c r="H4" s="1"/>
      <c r="J4" s="72"/>
      <c r="K4" s="64"/>
      <c r="L4" s="64"/>
      <c r="N4" s="63"/>
      <c r="O4" s="63"/>
      <c r="P4" s="63"/>
      <c r="Q4" s="126" t="s">
        <v>56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12"/>
    </row>
    <row r="6" spans="1:18" ht="90" x14ac:dyDescent="0.25">
      <c r="A6" s="48" t="s">
        <v>19</v>
      </c>
      <c r="B6" s="48" t="s">
        <v>46</v>
      </c>
      <c r="C6" s="23" t="s">
        <v>57</v>
      </c>
      <c r="D6" s="23" t="s">
        <v>48</v>
      </c>
      <c r="E6" s="23" t="s">
        <v>58</v>
      </c>
      <c r="F6" s="23" t="s">
        <v>59</v>
      </c>
      <c r="G6" s="23" t="s">
        <v>60</v>
      </c>
      <c r="H6" s="17" t="s">
        <v>27</v>
      </c>
      <c r="I6" s="23" t="s">
        <v>28</v>
      </c>
      <c r="J6" s="24" t="s">
        <v>51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9" t="s">
        <v>8</v>
      </c>
      <c r="Q6" s="85" t="s">
        <v>34</v>
      </c>
      <c r="R6" s="58"/>
    </row>
    <row r="7" spans="1:18" ht="15.75" customHeight="1" x14ac:dyDescent="0.25">
      <c r="A7" s="101" t="s">
        <v>35</v>
      </c>
      <c r="B7" s="102" t="s">
        <v>61</v>
      </c>
      <c r="C7" s="102" t="s">
        <v>52</v>
      </c>
      <c r="D7" s="145" t="s">
        <v>53</v>
      </c>
      <c r="E7" s="102" t="s">
        <v>39</v>
      </c>
      <c r="F7" s="103">
        <v>15</v>
      </c>
      <c r="G7" s="102">
        <v>20</v>
      </c>
      <c r="H7" s="50">
        <v>1</v>
      </c>
      <c r="I7" s="66">
        <f t="shared" ref="I7:I40" si="0">G7*H7</f>
        <v>20</v>
      </c>
      <c r="J7" s="103">
        <v>5</v>
      </c>
      <c r="K7" s="74">
        <v>5</v>
      </c>
      <c r="L7" s="65">
        <f t="shared" ref="L7" si="1">K7*H7/15</f>
        <v>0.33333333333333331</v>
      </c>
      <c r="M7" s="66">
        <f t="shared" ref="M7" si="2">(I7*J7)</f>
        <v>100</v>
      </c>
      <c r="N7" s="67">
        <f>M7/30</f>
        <v>3.3333333333333335</v>
      </c>
      <c r="O7" s="65">
        <f t="shared" ref="O7" si="3">M7/L7</f>
        <v>300</v>
      </c>
      <c r="P7" s="65">
        <f>N7/L7</f>
        <v>10.000000000000002</v>
      </c>
      <c r="Q7" s="52"/>
    </row>
    <row r="8" spans="1:18" ht="15.75" customHeight="1" x14ac:dyDescent="0.25">
      <c r="A8" s="50"/>
      <c r="B8" s="50"/>
      <c r="C8" s="50"/>
      <c r="D8" s="50"/>
      <c r="E8" s="50"/>
      <c r="F8" s="50"/>
      <c r="G8" s="31"/>
      <c r="H8" s="50"/>
      <c r="I8" s="66">
        <f t="shared" si="0"/>
        <v>0</v>
      </c>
      <c r="J8" s="73"/>
      <c r="K8" s="74"/>
      <c r="L8" s="65">
        <f t="shared" ref="L8:L42" si="4">K8*H8/15</f>
        <v>0</v>
      </c>
      <c r="M8" s="66">
        <f t="shared" ref="M8:M42" si="5">(I8*J8)</f>
        <v>0</v>
      </c>
      <c r="N8" s="67">
        <f t="shared" ref="N8:N42" si="6">M8/30</f>
        <v>0</v>
      </c>
      <c r="O8" s="65" t="e">
        <f t="shared" ref="O8:O42" si="7">M8/L8</f>
        <v>#DIV/0!</v>
      </c>
      <c r="P8" s="65" t="e">
        <f>N8/L8</f>
        <v>#DIV/0!</v>
      </c>
      <c r="Q8" s="52"/>
    </row>
    <row r="9" spans="1:18" ht="15.75" customHeight="1" x14ac:dyDescent="0.25">
      <c r="A9" s="50"/>
      <c r="B9" s="50"/>
      <c r="C9" s="50"/>
      <c r="D9" s="50"/>
      <c r="E9" s="50"/>
      <c r="F9" s="50"/>
      <c r="G9" s="31"/>
      <c r="H9" s="50"/>
      <c r="I9" s="66">
        <f t="shared" si="0"/>
        <v>0</v>
      </c>
      <c r="J9" s="73"/>
      <c r="K9" s="74"/>
      <c r="L9" s="65">
        <f t="shared" si="4"/>
        <v>0</v>
      </c>
      <c r="M9" s="66">
        <f t="shared" si="5"/>
        <v>0</v>
      </c>
      <c r="N9" s="67">
        <f t="shared" si="6"/>
        <v>0</v>
      </c>
      <c r="O9" s="65" t="e">
        <f t="shared" si="7"/>
        <v>#DIV/0!</v>
      </c>
      <c r="P9" s="65" t="e">
        <f t="shared" ref="P9:P42" si="8">N9/L9</f>
        <v>#DIV/0!</v>
      </c>
      <c r="Q9" s="52"/>
    </row>
    <row r="10" spans="1:18" ht="15.75" customHeight="1" x14ac:dyDescent="0.25">
      <c r="A10" s="50"/>
      <c r="B10" s="50"/>
      <c r="C10" s="50"/>
      <c r="D10" s="50"/>
      <c r="E10" s="50"/>
      <c r="F10" s="50"/>
      <c r="G10" s="50"/>
      <c r="H10" s="50"/>
      <c r="I10" s="66">
        <f t="shared" si="0"/>
        <v>0</v>
      </c>
      <c r="J10" s="73"/>
      <c r="K10" s="73"/>
      <c r="L10" s="65">
        <f t="shared" si="4"/>
        <v>0</v>
      </c>
      <c r="M10" s="66">
        <f t="shared" si="5"/>
        <v>0</v>
      </c>
      <c r="N10" s="67">
        <f t="shared" si="6"/>
        <v>0</v>
      </c>
      <c r="O10" s="65" t="e">
        <f t="shared" si="7"/>
        <v>#DIV/0!</v>
      </c>
      <c r="P10" s="65" t="e">
        <f t="shared" si="8"/>
        <v>#DIV/0!</v>
      </c>
      <c r="Q10" s="52"/>
    </row>
    <row r="11" spans="1:18" ht="15.75" customHeight="1" x14ac:dyDescent="0.25">
      <c r="A11" s="50"/>
      <c r="B11" s="50"/>
      <c r="C11" s="50"/>
      <c r="D11" s="50"/>
      <c r="E11" s="50"/>
      <c r="F11" s="50"/>
      <c r="G11" s="50"/>
      <c r="H11" s="50"/>
      <c r="I11" s="66">
        <f t="shared" si="0"/>
        <v>0</v>
      </c>
      <c r="J11" s="73"/>
      <c r="K11" s="73"/>
      <c r="L11" s="65">
        <f t="shared" si="4"/>
        <v>0</v>
      </c>
      <c r="M11" s="66">
        <f t="shared" si="5"/>
        <v>0</v>
      </c>
      <c r="N11" s="67">
        <f t="shared" si="6"/>
        <v>0</v>
      </c>
      <c r="O11" s="65" t="e">
        <f t="shared" si="7"/>
        <v>#DIV/0!</v>
      </c>
      <c r="P11" s="65" t="e">
        <f t="shared" si="8"/>
        <v>#DIV/0!</v>
      </c>
      <c r="Q11" s="52"/>
    </row>
    <row r="12" spans="1:18" ht="15.75" customHeight="1" x14ac:dyDescent="0.25">
      <c r="A12" s="33"/>
      <c r="B12" s="34"/>
      <c r="C12" s="50"/>
      <c r="D12" s="50"/>
      <c r="E12" s="50"/>
      <c r="F12" s="50"/>
      <c r="G12" s="50"/>
      <c r="H12" s="50"/>
      <c r="I12" s="66">
        <f t="shared" si="0"/>
        <v>0</v>
      </c>
      <c r="J12" s="73"/>
      <c r="K12" s="73"/>
      <c r="L12" s="65">
        <f t="shared" si="4"/>
        <v>0</v>
      </c>
      <c r="M12" s="66">
        <f t="shared" si="5"/>
        <v>0</v>
      </c>
      <c r="N12" s="67">
        <f t="shared" si="6"/>
        <v>0</v>
      </c>
      <c r="O12" s="65" t="e">
        <f t="shared" si="7"/>
        <v>#DIV/0!</v>
      </c>
      <c r="P12" s="65" t="e">
        <f t="shared" si="8"/>
        <v>#DIV/0!</v>
      </c>
      <c r="Q12" s="52"/>
    </row>
    <row r="13" spans="1:18" ht="15.75" customHeight="1" x14ac:dyDescent="0.25">
      <c r="A13" s="35"/>
      <c r="B13" s="36"/>
      <c r="C13" s="50"/>
      <c r="D13" s="50"/>
      <c r="E13" s="50"/>
      <c r="F13" s="50"/>
      <c r="G13" s="50"/>
      <c r="H13" s="50"/>
      <c r="I13" s="66">
        <f t="shared" si="0"/>
        <v>0</v>
      </c>
      <c r="J13" s="73"/>
      <c r="K13" s="73"/>
      <c r="L13" s="65">
        <f t="shared" si="4"/>
        <v>0</v>
      </c>
      <c r="M13" s="66">
        <f t="shared" si="5"/>
        <v>0</v>
      </c>
      <c r="N13" s="67">
        <f t="shared" si="6"/>
        <v>0</v>
      </c>
      <c r="O13" s="65" t="e">
        <f t="shared" si="7"/>
        <v>#DIV/0!</v>
      </c>
      <c r="P13" s="65" t="e">
        <f t="shared" si="8"/>
        <v>#DIV/0!</v>
      </c>
      <c r="Q13" s="52"/>
    </row>
    <row r="14" spans="1:18" ht="15.75" customHeight="1" x14ac:dyDescent="0.25">
      <c r="A14" s="35"/>
      <c r="B14" s="36"/>
      <c r="C14" s="50"/>
      <c r="D14" s="50"/>
      <c r="E14" s="50"/>
      <c r="F14" s="50"/>
      <c r="G14" s="50"/>
      <c r="H14" s="50"/>
      <c r="I14" s="66">
        <f t="shared" si="0"/>
        <v>0</v>
      </c>
      <c r="J14" s="73"/>
      <c r="K14" s="73"/>
      <c r="L14" s="65">
        <f t="shared" si="4"/>
        <v>0</v>
      </c>
      <c r="M14" s="66">
        <f t="shared" si="5"/>
        <v>0</v>
      </c>
      <c r="N14" s="67">
        <f t="shared" si="6"/>
        <v>0</v>
      </c>
      <c r="O14" s="65" t="e">
        <f t="shared" si="7"/>
        <v>#DIV/0!</v>
      </c>
      <c r="P14" s="65" t="e">
        <f t="shared" si="8"/>
        <v>#DIV/0!</v>
      </c>
      <c r="Q14" s="52"/>
    </row>
    <row r="15" spans="1:18" ht="15.75" customHeight="1" x14ac:dyDescent="0.25">
      <c r="A15" s="35"/>
      <c r="B15" s="36"/>
      <c r="C15" s="50"/>
      <c r="D15" s="50"/>
      <c r="E15" s="50"/>
      <c r="F15" s="50"/>
      <c r="G15" s="50"/>
      <c r="H15" s="50"/>
      <c r="I15" s="66">
        <f t="shared" si="0"/>
        <v>0</v>
      </c>
      <c r="J15" s="73"/>
      <c r="K15" s="73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 t="e">
        <f t="shared" si="8"/>
        <v>#DIV/0!</v>
      </c>
      <c r="Q15" s="52"/>
    </row>
    <row r="16" spans="1:18" ht="15.75" customHeight="1" x14ac:dyDescent="0.25">
      <c r="A16" s="35"/>
      <c r="B16" s="36"/>
      <c r="C16" s="50"/>
      <c r="D16" s="50"/>
      <c r="E16" s="50"/>
      <c r="F16" s="50"/>
      <c r="G16" s="50"/>
      <c r="H16" s="50"/>
      <c r="I16" s="66">
        <f t="shared" si="0"/>
        <v>0</v>
      </c>
      <c r="J16" s="73"/>
      <c r="K16" s="73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 t="e">
        <f t="shared" si="8"/>
        <v>#DIV/0!</v>
      </c>
      <c r="Q16" s="52"/>
    </row>
    <row r="17" spans="1:17" ht="15.75" customHeight="1" x14ac:dyDescent="0.25">
      <c r="A17" s="35"/>
      <c r="B17" s="36"/>
      <c r="C17" s="50"/>
      <c r="D17" s="50"/>
      <c r="E17" s="50"/>
      <c r="F17" s="50"/>
      <c r="G17" s="50"/>
      <c r="H17" s="50"/>
      <c r="I17" s="66">
        <f t="shared" si="0"/>
        <v>0</v>
      </c>
      <c r="J17" s="73"/>
      <c r="K17" s="73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 t="e">
        <f t="shared" si="8"/>
        <v>#DIV/0!</v>
      </c>
      <c r="Q17" s="52"/>
    </row>
    <row r="18" spans="1:17" ht="15.75" customHeight="1" x14ac:dyDescent="0.25">
      <c r="A18" s="35"/>
      <c r="B18" s="36"/>
      <c r="C18" s="50"/>
      <c r="D18" s="50"/>
      <c r="E18" s="50"/>
      <c r="F18" s="50"/>
      <c r="G18" s="50"/>
      <c r="H18" s="50"/>
      <c r="I18" s="66">
        <f t="shared" si="0"/>
        <v>0</v>
      </c>
      <c r="J18" s="73"/>
      <c r="K18" s="73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 t="shared" si="8"/>
        <v>#DIV/0!</v>
      </c>
      <c r="Q18" s="52"/>
    </row>
    <row r="19" spans="1:17" ht="15.75" customHeight="1" x14ac:dyDescent="0.25">
      <c r="A19" s="35"/>
      <c r="B19" s="36"/>
      <c r="C19" s="50"/>
      <c r="D19" s="50"/>
      <c r="E19" s="50"/>
      <c r="F19" s="50"/>
      <c r="G19" s="50"/>
      <c r="H19" s="50"/>
      <c r="I19" s="66">
        <f t="shared" si="0"/>
        <v>0</v>
      </c>
      <c r="J19" s="73"/>
      <c r="K19" s="73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si="8"/>
        <v>#DIV/0!</v>
      </c>
      <c r="Q19" s="52"/>
    </row>
    <row r="20" spans="1:17" ht="15.75" customHeight="1" x14ac:dyDescent="0.25">
      <c r="A20" s="35"/>
      <c r="B20" s="36"/>
      <c r="C20" s="50"/>
      <c r="D20" s="50"/>
      <c r="E20" s="50"/>
      <c r="F20" s="50"/>
      <c r="G20" s="50"/>
      <c r="H20" s="50"/>
      <c r="I20" s="66">
        <f t="shared" si="0"/>
        <v>0</v>
      </c>
      <c r="J20" s="73"/>
      <c r="K20" s="73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35"/>
      <c r="B21" s="36"/>
      <c r="C21" s="50"/>
      <c r="D21" s="50"/>
      <c r="E21" s="50"/>
      <c r="F21" s="50"/>
      <c r="G21" s="50"/>
      <c r="H21" s="50"/>
      <c r="I21" s="66">
        <f t="shared" si="0"/>
        <v>0</v>
      </c>
      <c r="J21" s="73"/>
      <c r="K21" s="73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35"/>
      <c r="B22" s="36"/>
      <c r="C22" s="50"/>
      <c r="D22" s="50"/>
      <c r="E22" s="50"/>
      <c r="F22" s="50"/>
      <c r="G22" s="50"/>
      <c r="H22" s="50"/>
      <c r="I22" s="66">
        <f t="shared" si="0"/>
        <v>0</v>
      </c>
      <c r="J22" s="73"/>
      <c r="K22" s="73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0"/>
        <v>0</v>
      </c>
      <c r="J23" s="73"/>
      <c r="K23" s="73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0"/>
        <v>0</v>
      </c>
      <c r="J24" s="73"/>
      <c r="K24" s="73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0"/>
        <v>0</v>
      </c>
      <c r="J25" s="73"/>
      <c r="K25" s="73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0"/>
        <v>0</v>
      </c>
      <c r="J26" s="73"/>
      <c r="K26" s="73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0"/>
        <v>0</v>
      </c>
      <c r="J27" s="73"/>
      <c r="K27" s="73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0"/>
        <v>0</v>
      </c>
      <c r="J28" s="73"/>
      <c r="K28" s="73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0"/>
        <v>0</v>
      </c>
      <c r="J29" s="73"/>
      <c r="K29" s="73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0"/>
        <v>0</v>
      </c>
      <c r="J30" s="73"/>
      <c r="K30" s="73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0"/>
        <v>0</v>
      </c>
      <c r="J31" s="73"/>
      <c r="K31" s="73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0"/>
        <v>0</v>
      </c>
      <c r="J32" s="73"/>
      <c r="K32" s="73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0"/>
        <v>0</v>
      </c>
      <c r="J33" s="73"/>
      <c r="K33" s="73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0"/>
        <v>0</v>
      </c>
      <c r="J34" s="73"/>
      <c r="K34" s="73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0"/>
        <v>0</v>
      </c>
      <c r="J35" s="73"/>
      <c r="K35" s="73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0"/>
        <v>0</v>
      </c>
      <c r="J36" s="73"/>
      <c r="K36" s="73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0"/>
        <v>0</v>
      </c>
      <c r="J37" s="73"/>
      <c r="K37" s="73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0"/>
        <v>0</v>
      </c>
      <c r="J38" s="73"/>
      <c r="K38" s="73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0"/>
        <v>0</v>
      </c>
      <c r="J39" s="73"/>
      <c r="K39" s="73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0"/>
        <v>0</v>
      </c>
      <c r="J40" s="73"/>
      <c r="K40" s="73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9">G41*H41</f>
        <v>0</v>
      </c>
      <c r="J41" s="73"/>
      <c r="K41" s="7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9"/>
        <v>0</v>
      </c>
      <c r="J42" s="73"/>
      <c r="K42" s="73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5" t="s">
        <v>40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7"/>
    </row>
    <row r="44" spans="1:17" s="44" customFormat="1" ht="60.75" customHeight="1" x14ac:dyDescent="0.25">
      <c r="A44" s="108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23"/>
    </row>
    <row r="45" spans="1:17" x14ac:dyDescent="0.25">
      <c r="A45" s="124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5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C8:C42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62</v>
      </c>
      <c r="E1" s="7" t="s">
        <v>63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9" t="s">
        <v>64</v>
      </c>
      <c r="B2" s="87" t="s">
        <v>65</v>
      </c>
      <c r="C2" s="10" t="s">
        <v>35</v>
      </c>
      <c r="D2" s="144">
        <v>0.99</v>
      </c>
      <c r="E2" s="4">
        <f>SUM('Summer 25'!M2,'Fall 25'!L2,'Spring 26'!L2)</f>
        <v>1</v>
      </c>
      <c r="F2" s="142">
        <f>'Summer 25'!N2+'Fall 25'!M2+'Spring 26'!M2</f>
        <v>350</v>
      </c>
      <c r="G2" s="4">
        <f>SUM('Summer 25'!O2,'Fall 25'!N2,'Spring 26'!N2)</f>
        <v>11.666666666666668</v>
      </c>
      <c r="H2" s="6">
        <f>F2/E2</f>
        <v>350</v>
      </c>
      <c r="I2" s="96">
        <f>G2/E2</f>
        <v>11.666666666666668</v>
      </c>
    </row>
    <row r="3" spans="1:14" x14ac:dyDescent="0.25">
      <c r="D3" t="s">
        <v>66</v>
      </c>
      <c r="H3" t="s">
        <v>13</v>
      </c>
    </row>
    <row r="4" spans="1:14" x14ac:dyDescent="0.25">
      <c r="D4" s="143">
        <v>0.999</v>
      </c>
    </row>
    <row r="6" spans="1:14" ht="15.75" thickBot="1" x14ac:dyDescent="0.3">
      <c r="A6" s="58"/>
      <c r="B6" s="58"/>
      <c r="D6" s="58"/>
      <c r="E6" s="91" t="s">
        <v>67</v>
      </c>
      <c r="F6" s="91" t="s">
        <v>68</v>
      </c>
      <c r="G6" s="58"/>
      <c r="H6" s="58"/>
      <c r="K6" s="58"/>
      <c r="L6" s="58"/>
      <c r="M6" s="58"/>
      <c r="N6" s="58"/>
    </row>
    <row r="7" spans="1:14" x14ac:dyDescent="0.25">
      <c r="D7" s="88" t="s">
        <v>69</v>
      </c>
      <c r="E7" s="92">
        <v>0.33</v>
      </c>
      <c r="F7" s="92">
        <v>0.33</v>
      </c>
    </row>
    <row r="8" spans="1:14" x14ac:dyDescent="0.25">
      <c r="D8" s="88" t="s">
        <v>33</v>
      </c>
      <c r="E8" s="92">
        <v>3</v>
      </c>
      <c r="F8" s="92">
        <v>5.33</v>
      </c>
    </row>
    <row r="9" spans="1:14" x14ac:dyDescent="0.25">
      <c r="D9" s="88" t="s">
        <v>70</v>
      </c>
      <c r="E9" s="92">
        <v>294.29000000000002</v>
      </c>
      <c r="F9" s="92">
        <v>495.5</v>
      </c>
    </row>
    <row r="10" spans="1:14" x14ac:dyDescent="0.25">
      <c r="D10" s="88" t="s">
        <v>8</v>
      </c>
      <c r="E10" s="100">
        <v>9.01</v>
      </c>
      <c r="F10" s="100">
        <v>16.010000000000002</v>
      </c>
    </row>
    <row r="11" spans="1:14" x14ac:dyDescent="0.25">
      <c r="E11" s="127" t="s">
        <v>71</v>
      </c>
      <c r="F11" s="128"/>
      <c r="G11" s="128"/>
      <c r="H11" s="129"/>
    </row>
    <row r="12" spans="1:14" ht="15.75" thickBot="1" x14ac:dyDescent="0.3">
      <c r="E12" s="90" t="s">
        <v>69</v>
      </c>
      <c r="F12" s="90" t="s">
        <v>70</v>
      </c>
      <c r="G12" s="90" t="s">
        <v>33</v>
      </c>
      <c r="H12" s="90" t="s">
        <v>8</v>
      </c>
    </row>
    <row r="13" spans="1:14" x14ac:dyDescent="0.25">
      <c r="E13" s="92">
        <f>AVERAGE(E18:E21)</f>
        <v>0.91749999999999998</v>
      </c>
      <c r="F13" s="92">
        <f t="shared" ref="F13:H13" si="0">AVERAGE(F18:F21)</f>
        <v>338.71499999999997</v>
      </c>
      <c r="G13" s="92">
        <f t="shared" si="0"/>
        <v>9.7424999999999997</v>
      </c>
      <c r="H13" s="92">
        <f t="shared" si="0"/>
        <v>10.9825</v>
      </c>
    </row>
    <row r="16" spans="1:14" x14ac:dyDescent="0.25">
      <c r="E16" s="127" t="s">
        <v>72</v>
      </c>
      <c r="F16" s="128"/>
      <c r="G16" s="128"/>
      <c r="H16" s="129"/>
    </row>
    <row r="17" spans="4:8" ht="15.75" thickBot="1" x14ac:dyDescent="0.3">
      <c r="E17" s="90" t="s">
        <v>69</v>
      </c>
      <c r="F17" s="90" t="s">
        <v>70</v>
      </c>
      <c r="G17" s="90" t="s">
        <v>33</v>
      </c>
      <c r="H17" s="90" t="s">
        <v>8</v>
      </c>
    </row>
    <row r="18" spans="4:8" x14ac:dyDescent="0.25">
      <c r="D18" s="88" t="s">
        <v>73</v>
      </c>
      <c r="E18" s="92">
        <v>0.67</v>
      </c>
      <c r="F18" s="92">
        <v>457.96</v>
      </c>
      <c r="G18" s="92">
        <v>9.83</v>
      </c>
      <c r="H18" s="92">
        <v>14.76</v>
      </c>
    </row>
    <row r="19" spans="4:8" x14ac:dyDescent="0.25">
      <c r="D19" s="88" t="s">
        <v>74</v>
      </c>
      <c r="E19" s="92">
        <v>1</v>
      </c>
      <c r="F19" s="92">
        <v>316.32</v>
      </c>
      <c r="G19" s="92">
        <v>9.84</v>
      </c>
      <c r="H19" s="92">
        <v>9.85</v>
      </c>
    </row>
    <row r="20" spans="4:8" x14ac:dyDescent="0.25">
      <c r="D20" s="88" t="s">
        <v>75</v>
      </c>
      <c r="E20" s="92">
        <v>1</v>
      </c>
      <c r="F20" s="92">
        <v>281.27999999999997</v>
      </c>
      <c r="G20" s="92">
        <v>9.35</v>
      </c>
      <c r="H20" s="92">
        <v>9.36</v>
      </c>
    </row>
    <row r="21" spans="4:8" x14ac:dyDescent="0.25">
      <c r="D21" s="88" t="s">
        <v>76</v>
      </c>
      <c r="E21" s="100">
        <v>1</v>
      </c>
      <c r="F21" s="100">
        <v>299.3</v>
      </c>
      <c r="G21" s="100">
        <v>9.9499999999999993</v>
      </c>
      <c r="H21" s="100">
        <v>9.9600000000000009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tabSelected="1"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16" t="s">
        <v>2</v>
      </c>
      <c r="I1" s="117"/>
      <c r="J1" s="118"/>
      <c r="K1" s="70" t="s">
        <v>42</v>
      </c>
      <c r="L1" s="59" t="s">
        <v>77</v>
      </c>
      <c r="M1" s="60" t="s">
        <v>5</v>
      </c>
      <c r="N1" s="61" t="s">
        <v>6</v>
      </c>
      <c r="O1" s="59" t="s">
        <v>7</v>
      </c>
      <c r="P1" s="59" t="s">
        <v>8</v>
      </c>
    </row>
    <row r="2" spans="1:17" x14ac:dyDescent="0.25">
      <c r="G2" s="3" t="s">
        <v>65</v>
      </c>
      <c r="H2" s="141" t="str">
        <f>'2025-26 Summary'!C2</f>
        <v>FREN</v>
      </c>
      <c r="I2" s="141"/>
      <c r="J2" s="141"/>
      <c r="K2" s="11">
        <f>'2025-26 Summary'!D2</f>
        <v>0.99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39"/>
      <c r="B3" s="139"/>
      <c r="C3" s="139"/>
      <c r="D3" s="139"/>
      <c r="E3" s="139"/>
      <c r="F3" s="139"/>
      <c r="G3" s="139"/>
      <c r="I3" s="114" t="s">
        <v>13</v>
      </c>
      <c r="J3" s="114"/>
      <c r="K3" s="115"/>
      <c r="L3" s="4">
        <f>'2025-26 Summary'!D2-'Proposed Additions'!L2-'Fall 25'!L2-'Spring 26'!L2-'Summer 25'!M2</f>
        <v>-9.9999999999998979E-3</v>
      </c>
      <c r="M3" s="14"/>
      <c r="N3" s="15"/>
      <c r="O3" s="15"/>
      <c r="P3" s="63"/>
    </row>
    <row r="4" spans="1:17" ht="19.5" customHeight="1" x14ac:dyDescent="0.25">
      <c r="A4" s="136" t="s">
        <v>45</v>
      </c>
      <c r="B4" s="136"/>
      <c r="C4" s="136"/>
      <c r="D4" s="136"/>
      <c r="E4" s="136"/>
      <c r="F4" s="136"/>
      <c r="G4" s="136"/>
      <c r="H4" s="99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45" customHeight="1" x14ac:dyDescent="0.25">
      <c r="A6" s="8" t="s">
        <v>0</v>
      </c>
      <c r="B6" s="8" t="s">
        <v>2</v>
      </c>
      <c r="C6" s="48" t="s">
        <v>78</v>
      </c>
      <c r="D6" s="23" t="s">
        <v>48</v>
      </c>
      <c r="E6" s="23" t="s">
        <v>79</v>
      </c>
      <c r="F6" s="23" t="s">
        <v>24</v>
      </c>
      <c r="G6" s="23" t="s">
        <v>26</v>
      </c>
      <c r="H6" s="17" t="s">
        <v>80</v>
      </c>
      <c r="I6" s="23" t="s">
        <v>28</v>
      </c>
      <c r="J6" s="24" t="s">
        <v>51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9" t="s">
        <v>8</v>
      </c>
      <c r="Q6" s="18" t="s">
        <v>34</v>
      </c>
    </row>
    <row r="7" spans="1:17" ht="15.75" customHeight="1" x14ac:dyDescent="0.25">
      <c r="A7" s="41"/>
      <c r="B7" s="41"/>
      <c r="C7" s="19"/>
      <c r="D7" s="50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97" t="e">
        <f>N7/L7</f>
        <v>#DIV/0!</v>
      </c>
      <c r="Q7" s="45"/>
    </row>
    <row r="8" spans="1:17" ht="15.75" customHeight="1" x14ac:dyDescent="0.25">
      <c r="A8" s="41"/>
      <c r="B8" s="41"/>
      <c r="C8" s="19"/>
      <c r="D8" s="50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97" t="e">
        <f t="shared" ref="P8:P15" si="7">N8/L8</f>
        <v>#DIV/0!</v>
      </c>
      <c r="Q8" s="46"/>
    </row>
    <row r="9" spans="1:17" ht="15.75" customHeight="1" x14ac:dyDescent="0.25">
      <c r="A9" s="41"/>
      <c r="B9" s="41"/>
      <c r="C9" s="19"/>
      <c r="D9" s="50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97" t="e">
        <f t="shared" si="7"/>
        <v>#DIV/0!</v>
      </c>
      <c r="Q9" s="46"/>
    </row>
    <row r="10" spans="1:17" ht="15.75" customHeight="1" x14ac:dyDescent="0.25">
      <c r="A10" s="41"/>
      <c r="B10" s="41"/>
      <c r="C10" s="19"/>
      <c r="D10" s="50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97" t="e">
        <f t="shared" si="7"/>
        <v>#DIV/0!</v>
      </c>
      <c r="Q10" s="46"/>
    </row>
    <row r="11" spans="1:17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8">G11*H11</f>
        <v>0</v>
      </c>
      <c r="J11" s="79"/>
      <c r="K11" s="74"/>
      <c r="L11" s="80">
        <f t="shared" si="0"/>
        <v>0</v>
      </c>
      <c r="M11" s="81">
        <f t="shared" ref="M11:M15" si="9">(I11*J11)</f>
        <v>0</v>
      </c>
      <c r="N11" s="82">
        <f t="shared" ref="N11:N15" si="10">M11/30</f>
        <v>0</v>
      </c>
      <c r="O11" s="80" t="e">
        <f t="shared" si="1"/>
        <v>#DIV/0!</v>
      </c>
      <c r="P11" s="97" t="e">
        <f t="shared" si="7"/>
        <v>#DIV/0!</v>
      </c>
      <c r="Q11" s="46"/>
    </row>
    <row r="12" spans="1:17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8"/>
        <v>0</v>
      </c>
      <c r="J12" s="11"/>
      <c r="K12" s="11"/>
      <c r="L12" s="80">
        <f t="shared" si="0"/>
        <v>0</v>
      </c>
      <c r="M12" s="81">
        <f t="shared" si="9"/>
        <v>0</v>
      </c>
      <c r="N12" s="82">
        <f t="shared" si="10"/>
        <v>0</v>
      </c>
      <c r="O12" s="80" t="e">
        <f t="shared" si="1"/>
        <v>#DIV/0!</v>
      </c>
      <c r="P12" s="97" t="e">
        <f t="shared" si="7"/>
        <v>#DIV/0!</v>
      </c>
      <c r="Q12" s="46"/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8"/>
        <v>0</v>
      </c>
      <c r="J13" s="11"/>
      <c r="K13" s="11"/>
      <c r="L13" s="80">
        <f t="shared" si="0"/>
        <v>0</v>
      </c>
      <c r="M13" s="81">
        <f t="shared" si="9"/>
        <v>0</v>
      </c>
      <c r="N13" s="82">
        <f t="shared" si="10"/>
        <v>0</v>
      </c>
      <c r="O13" s="80" t="e">
        <f t="shared" si="1"/>
        <v>#DIV/0!</v>
      </c>
      <c r="P13" s="97" t="e">
        <f t="shared" si="7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8"/>
        <v>0</v>
      </c>
      <c r="J14" s="11"/>
      <c r="K14" s="11"/>
      <c r="L14" s="80">
        <f t="shared" si="0"/>
        <v>0</v>
      </c>
      <c r="M14" s="81">
        <f t="shared" si="9"/>
        <v>0</v>
      </c>
      <c r="N14" s="82">
        <f t="shared" si="10"/>
        <v>0</v>
      </c>
      <c r="O14" s="80" t="e">
        <f t="shared" si="1"/>
        <v>#DIV/0!</v>
      </c>
      <c r="P14" s="97" t="e">
        <f t="shared" si="7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8"/>
        <v>0</v>
      </c>
      <c r="J15" s="83"/>
      <c r="K15" s="83"/>
      <c r="L15" s="80">
        <f t="shared" si="0"/>
        <v>0</v>
      </c>
      <c r="M15" s="81">
        <f t="shared" si="9"/>
        <v>0</v>
      </c>
      <c r="N15" s="82">
        <f t="shared" si="10"/>
        <v>0</v>
      </c>
      <c r="O15" s="80" t="e">
        <f t="shared" si="1"/>
        <v>#DIV/0!</v>
      </c>
      <c r="P15" s="97" t="e">
        <f t="shared" si="7"/>
        <v>#DIV/0!</v>
      </c>
      <c r="Q15" s="46"/>
    </row>
    <row r="16" spans="1:17" ht="18.75" customHeight="1" x14ac:dyDescent="0.25">
      <c r="A16" s="130" t="s">
        <v>81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1"/>
    </row>
    <row r="17" spans="1:17" x14ac:dyDescent="0.25">
      <c r="A17" s="132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4"/>
    </row>
    <row r="18" spans="1:17" x14ac:dyDescent="0.25">
      <c r="A18" s="135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7"/>
    </row>
    <row r="19" spans="1:17" x14ac:dyDescent="0.25">
      <c r="A19" s="135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7"/>
    </row>
    <row r="20" spans="1:17" x14ac:dyDescent="0.25">
      <c r="A20" s="135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7"/>
    </row>
    <row r="21" spans="1:17" x14ac:dyDescent="0.25">
      <c r="A21" s="138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40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82</v>
      </c>
    </row>
    <row r="3" spans="1:2" x14ac:dyDescent="0.25">
      <c r="A3" t="s">
        <v>83</v>
      </c>
      <c r="B3" t="s">
        <v>84</v>
      </c>
    </row>
    <row r="4" spans="1:2" x14ac:dyDescent="0.25">
      <c r="A4" t="s">
        <v>85</v>
      </c>
      <c r="B4" t="s">
        <v>86</v>
      </c>
    </row>
    <row r="5" spans="1:2" x14ac:dyDescent="0.25">
      <c r="A5" t="s">
        <v>53</v>
      </c>
      <c r="B5" t="s">
        <v>87</v>
      </c>
    </row>
    <row r="6" spans="1:2" x14ac:dyDescent="0.25">
      <c r="A6" t="s">
        <v>88</v>
      </c>
      <c r="B6" t="s">
        <v>89</v>
      </c>
    </row>
    <row r="7" spans="1:2" x14ac:dyDescent="0.25">
      <c r="A7" t="s">
        <v>90</v>
      </c>
      <c r="B7" t="s">
        <v>91</v>
      </c>
    </row>
    <row r="8" spans="1:2" x14ac:dyDescent="0.25">
      <c r="A8" t="s">
        <v>92</v>
      </c>
      <c r="B8" t="s">
        <v>93</v>
      </c>
    </row>
    <row r="11" spans="1:2" x14ac:dyDescent="0.25">
      <c r="A11" t="s">
        <v>94</v>
      </c>
    </row>
    <row r="12" spans="1:2" x14ac:dyDescent="0.25">
      <c r="A12" t="s">
        <v>95</v>
      </c>
    </row>
    <row r="13" spans="1:2" x14ac:dyDescent="0.25">
      <c r="A13" t="s">
        <v>96</v>
      </c>
    </row>
    <row r="14" spans="1:2" x14ac:dyDescent="0.25">
      <c r="A14" t="s">
        <v>37</v>
      </c>
    </row>
    <row r="15" spans="1:2" x14ac:dyDescent="0.25">
      <c r="A15" t="s">
        <v>97</v>
      </c>
    </row>
    <row r="17" spans="1:1" x14ac:dyDescent="0.25">
      <c r="A17" t="s">
        <v>98</v>
      </c>
    </row>
    <row r="18" spans="1:1" x14ac:dyDescent="0.25">
      <c r="A18" t="s">
        <v>52</v>
      </c>
    </row>
    <row r="19" spans="1:1" x14ac:dyDescent="0.25">
      <c r="A19" t="s">
        <v>99</v>
      </c>
    </row>
    <row r="20" spans="1:1" x14ac:dyDescent="0.25">
      <c r="A20" t="s">
        <v>100</v>
      </c>
    </row>
    <row r="21" spans="1:1" x14ac:dyDescent="0.25">
      <c r="A21" t="s">
        <v>101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Nan Ho</cp:lastModifiedBy>
  <cp:revision/>
  <dcterms:created xsi:type="dcterms:W3CDTF">2013-10-25T01:46:28Z</dcterms:created>
  <dcterms:modified xsi:type="dcterms:W3CDTF">2025-02-06T02:08:14Z</dcterms:modified>
  <cp:category/>
  <cp:contentStatus/>
</cp:coreProperties>
</file>